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3.Cash Flow\"/>
    </mc:Choice>
  </mc:AlternateContent>
  <xr:revisionPtr revIDLastSave="0" documentId="8_{493418D5-C3DC-4F50-BF58-40E252A758E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7" l="1"/>
  <c r="Z39" i="2"/>
  <c r="Z39" i="3"/>
  <c r="Z39" i="4"/>
  <c r="Z39" i="5"/>
  <c r="Y39" i="5"/>
  <c r="Z39" i="6"/>
  <c r="Y39" i="6"/>
  <c r="Z39" i="7"/>
  <c r="Z39" i="8"/>
  <c r="Z39" i="9"/>
  <c r="Y39" i="9"/>
  <c r="Z39" i="10"/>
  <c r="Z39" i="11"/>
  <c r="Z39" i="12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"/>
  <c r="J39" i="1"/>
  <c r="P38" i="2"/>
  <c r="O38" i="2"/>
  <c r="N38" i="2"/>
  <c r="M38" i="2"/>
  <c r="L38" i="2"/>
  <c r="K38" i="2"/>
  <c r="R38" i="3"/>
  <c r="Q38" i="3"/>
  <c r="P38" i="3"/>
  <c r="O38" i="3"/>
  <c r="N38" i="3"/>
  <c r="M38" i="3"/>
  <c r="T38" i="4"/>
  <c r="S38" i="4"/>
  <c r="R38" i="4"/>
  <c r="Q38" i="4"/>
  <c r="P38" i="4"/>
  <c r="O38" i="4"/>
  <c r="V38" i="5"/>
  <c r="U38" i="5"/>
  <c r="T38" i="5"/>
  <c r="S38" i="5"/>
  <c r="R38" i="5"/>
  <c r="X38" i="6"/>
  <c r="X40" i="6" s="1"/>
  <c r="W38" i="6"/>
  <c r="V38" i="6"/>
  <c r="U38" i="6"/>
  <c r="T38" i="6"/>
  <c r="AA38" i="7"/>
  <c r="Y38" i="7"/>
  <c r="X38" i="7"/>
  <c r="X40" i="7" s="1"/>
  <c r="Z40" i="7" s="1"/>
  <c r="W38" i="7"/>
  <c r="E38" i="7"/>
  <c r="E40" i="7" s="1"/>
  <c r="D38" i="7"/>
  <c r="D40" i="7" s="1"/>
  <c r="C38" i="7"/>
  <c r="C40" i="7" s="1"/>
  <c r="AA38" i="8"/>
  <c r="AA40" i="8" s="1"/>
  <c r="Y38" i="8"/>
  <c r="H38" i="8"/>
  <c r="G38" i="8"/>
  <c r="G40" i="8" s="1"/>
  <c r="H39" i="8" s="1"/>
  <c r="H40" i="8" s="1"/>
  <c r="I39" i="8" s="1"/>
  <c r="F38" i="8"/>
  <c r="F40" i="8" s="1"/>
  <c r="E38" i="8"/>
  <c r="E40" i="8" s="1"/>
  <c r="D38" i="8"/>
  <c r="D40" i="8" s="1"/>
  <c r="C38" i="8"/>
  <c r="C40" i="8" s="1"/>
  <c r="J38" i="9"/>
  <c r="I38" i="9"/>
  <c r="H38" i="9"/>
  <c r="G38" i="9"/>
  <c r="G40" i="9" s="1"/>
  <c r="H39" i="9" s="1"/>
  <c r="H40" i="9" s="1"/>
  <c r="I39" i="9" s="1"/>
  <c r="I40" i="9" s="1"/>
  <c r="F38" i="9"/>
  <c r="F40" i="9" s="1"/>
  <c r="E38" i="9"/>
  <c r="E40" i="9" s="1"/>
  <c r="L38" i="10"/>
  <c r="K38" i="10"/>
  <c r="J38" i="10"/>
  <c r="I38" i="10"/>
  <c r="H38" i="10"/>
  <c r="N38" i="11"/>
  <c r="M38" i="11"/>
  <c r="L38" i="11"/>
  <c r="K38" i="11"/>
  <c r="J38" i="11"/>
  <c r="P38" i="12"/>
  <c r="O38" i="12"/>
  <c r="N38" i="12"/>
  <c r="M38" i="12"/>
  <c r="L38" i="12"/>
  <c r="R38" i="1"/>
  <c r="Q38" i="1"/>
  <c r="P38" i="1"/>
  <c r="O38" i="1"/>
  <c r="AA36" i="2"/>
  <c r="Y36" i="2"/>
  <c r="X36" i="2"/>
  <c r="Z36" i="2" s="1"/>
  <c r="W36" i="2"/>
  <c r="V36" i="2"/>
  <c r="U36" i="2"/>
  <c r="T36" i="2"/>
  <c r="S36" i="2"/>
  <c r="S38" i="2" s="1"/>
  <c r="R36" i="2"/>
  <c r="R38" i="2" s="1"/>
  <c r="Q36" i="2"/>
  <c r="Q38" i="2" s="1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U38" i="3" s="1"/>
  <c r="T36" i="3"/>
  <c r="T38" i="3" s="1"/>
  <c r="S36" i="3"/>
  <c r="S38" i="3" s="1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W38" i="4" s="1"/>
  <c r="V36" i="4"/>
  <c r="V38" i="4" s="1"/>
  <c r="U36" i="4"/>
  <c r="U38" i="4" s="1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AA38" i="5" s="1"/>
  <c r="AA40" i="5" s="1"/>
  <c r="Y36" i="5"/>
  <c r="Y38" i="5" s="1"/>
  <c r="Y40" i="5" s="1"/>
  <c r="X36" i="5"/>
  <c r="Z36" i="5" s="1"/>
  <c r="W36" i="5"/>
  <c r="W38" i="5" s="1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D38" i="5" s="1"/>
  <c r="D40" i="5" s="1"/>
  <c r="C36" i="5"/>
  <c r="C38" i="5" s="1"/>
  <c r="C40" i="5" s="1"/>
  <c r="AA36" i="6"/>
  <c r="AA38" i="6" s="1"/>
  <c r="AA40" i="6" s="1"/>
  <c r="Y36" i="6"/>
  <c r="Y38" i="6" s="1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F38" i="6" s="1"/>
  <c r="F40" i="6" s="1"/>
  <c r="E36" i="6"/>
  <c r="E38" i="6" s="1"/>
  <c r="E40" i="6" s="1"/>
  <c r="D36" i="6"/>
  <c r="D38" i="6" s="1"/>
  <c r="D40" i="6" s="1"/>
  <c r="C36" i="6"/>
  <c r="C38" i="6" s="1"/>
  <c r="C40" i="6" s="1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I38" i="7" s="1"/>
  <c r="H36" i="7"/>
  <c r="H38" i="7" s="1"/>
  <c r="G36" i="7"/>
  <c r="G38" i="7" s="1"/>
  <c r="G40" i="7" s="1"/>
  <c r="H39" i="7" s="1"/>
  <c r="H40" i="7" s="1"/>
  <c r="I39" i="7" s="1"/>
  <c r="I40" i="7" s="1"/>
  <c r="F36" i="7"/>
  <c r="F38" i="7" s="1"/>
  <c r="F40" i="7" s="1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L38" i="8" s="1"/>
  <c r="K36" i="8"/>
  <c r="K38" i="8" s="1"/>
  <c r="J36" i="8"/>
  <c r="J38" i="8" s="1"/>
  <c r="I36" i="8"/>
  <c r="I38" i="8" s="1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M38" i="9" s="1"/>
  <c r="L36" i="9"/>
  <c r="L38" i="9" s="1"/>
  <c r="K36" i="9"/>
  <c r="K38" i="9" s="1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P38" i="10" s="1"/>
  <c r="O36" i="10"/>
  <c r="O38" i="10" s="1"/>
  <c r="N36" i="10"/>
  <c r="N38" i="10" s="1"/>
  <c r="M36" i="10"/>
  <c r="M38" i="10" s="1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R38" i="11" s="1"/>
  <c r="Q36" i="11"/>
  <c r="Q38" i="11" s="1"/>
  <c r="P36" i="11"/>
  <c r="P38" i="11" s="1"/>
  <c r="O36" i="11"/>
  <c r="O38" i="11" s="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U38" i="12" s="1"/>
  <c r="T36" i="12"/>
  <c r="T38" i="12" s="1"/>
  <c r="S36" i="12"/>
  <c r="S38" i="12" s="1"/>
  <c r="R36" i="12"/>
  <c r="R38" i="12" s="1"/>
  <c r="Q36" i="12"/>
  <c r="Q38" i="12" s="1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W38" i="1" s="1"/>
  <c r="V36" i="1"/>
  <c r="V38" i="1" s="1"/>
  <c r="U36" i="1"/>
  <c r="U38" i="1" s="1"/>
  <c r="T36" i="1"/>
  <c r="T38" i="1" s="1"/>
  <c r="S36" i="1"/>
  <c r="S38" i="1" s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Y38" i="2" s="1"/>
  <c r="X27" i="2"/>
  <c r="Z27" i="2" s="1"/>
  <c r="W27" i="2"/>
  <c r="W38" i="2" s="1"/>
  <c r="V27" i="2"/>
  <c r="V38" i="2" s="1"/>
  <c r="U27" i="2"/>
  <c r="U38" i="2" s="1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C38" i="2" s="1"/>
  <c r="C40" i="2" s="1"/>
  <c r="AA27" i="3"/>
  <c r="AA38" i="3" s="1"/>
  <c r="AA40" i="3" s="1"/>
  <c r="Y27" i="3"/>
  <c r="Y38" i="3" s="1"/>
  <c r="X27" i="3"/>
  <c r="Z27" i="3" s="1"/>
  <c r="W27" i="3"/>
  <c r="W38" i="3" s="1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E38" i="3" s="1"/>
  <c r="E40" i="3" s="1"/>
  <c r="D27" i="3"/>
  <c r="D38" i="3" s="1"/>
  <c r="D40" i="3" s="1"/>
  <c r="C27" i="3"/>
  <c r="C38" i="3" s="1"/>
  <c r="C40" i="3" s="1"/>
  <c r="AA27" i="4"/>
  <c r="AA38" i="4" s="1"/>
  <c r="AA40" i="4" s="1"/>
  <c r="Y27" i="4"/>
  <c r="Y38" i="4" s="1"/>
  <c r="Y40" i="4" s="1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G38" i="4" s="1"/>
  <c r="G40" i="4" s="1"/>
  <c r="H39" i="4" s="1"/>
  <c r="F27" i="4"/>
  <c r="F38" i="4" s="1"/>
  <c r="F40" i="4" s="1"/>
  <c r="E27" i="4"/>
  <c r="E38" i="4" s="1"/>
  <c r="E40" i="4" s="1"/>
  <c r="D27" i="4"/>
  <c r="D38" i="4" s="1"/>
  <c r="D40" i="4" s="1"/>
  <c r="C27" i="4"/>
  <c r="C38" i="4" s="1"/>
  <c r="C40" i="4" s="1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J38" i="5" s="1"/>
  <c r="I27" i="5"/>
  <c r="I38" i="5" s="1"/>
  <c r="H27" i="5"/>
  <c r="H38" i="5" s="1"/>
  <c r="G27" i="5"/>
  <c r="G38" i="5" s="1"/>
  <c r="G40" i="5" s="1"/>
  <c r="H39" i="5" s="1"/>
  <c r="H40" i="5" s="1"/>
  <c r="I39" i="5" s="1"/>
  <c r="I40" i="5" s="1"/>
  <c r="F27" i="5"/>
  <c r="F38" i="5" s="1"/>
  <c r="F40" i="5" s="1"/>
  <c r="E27" i="5"/>
  <c r="E38" i="5" s="1"/>
  <c r="E40" i="5" s="1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L38" i="6" s="1"/>
  <c r="K27" i="6"/>
  <c r="K38" i="6" s="1"/>
  <c r="J27" i="6"/>
  <c r="J38" i="6" s="1"/>
  <c r="I27" i="6"/>
  <c r="I38" i="6" s="1"/>
  <c r="H27" i="6"/>
  <c r="H38" i="6" s="1"/>
  <c r="G27" i="6"/>
  <c r="G38" i="6" s="1"/>
  <c r="G40" i="6" s="1"/>
  <c r="H39" i="6" s="1"/>
  <c r="H40" i="6" s="1"/>
  <c r="I39" i="6" s="1"/>
  <c r="I40" i="6" s="1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O38" i="7" s="1"/>
  <c r="N27" i="7"/>
  <c r="N38" i="7" s="1"/>
  <c r="M27" i="7"/>
  <c r="M38" i="7" s="1"/>
  <c r="L27" i="7"/>
  <c r="L38" i="7" s="1"/>
  <c r="K27" i="7"/>
  <c r="K38" i="7" s="1"/>
  <c r="J27" i="7"/>
  <c r="J38" i="7" s="1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Q38" i="8" s="1"/>
  <c r="P27" i="8"/>
  <c r="P38" i="8" s="1"/>
  <c r="O27" i="8"/>
  <c r="O38" i="8" s="1"/>
  <c r="N27" i="8"/>
  <c r="N38" i="8" s="1"/>
  <c r="M27" i="8"/>
  <c r="M38" i="8" s="1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U38" i="9" s="1"/>
  <c r="T27" i="9"/>
  <c r="S27" i="9"/>
  <c r="S38" i="9" s="1"/>
  <c r="R27" i="9"/>
  <c r="R38" i="9" s="1"/>
  <c r="Q27" i="9"/>
  <c r="Q38" i="9" s="1"/>
  <c r="P27" i="9"/>
  <c r="P38" i="9" s="1"/>
  <c r="O27" i="9"/>
  <c r="O38" i="9" s="1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V38" i="10" s="1"/>
  <c r="U27" i="10"/>
  <c r="U38" i="10" s="1"/>
  <c r="T27" i="10"/>
  <c r="T38" i="10" s="1"/>
  <c r="S27" i="10"/>
  <c r="S38" i="10" s="1"/>
  <c r="R27" i="10"/>
  <c r="R38" i="10" s="1"/>
  <c r="Q27" i="10"/>
  <c r="Q38" i="10" s="1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W38" i="11" s="1"/>
  <c r="V27" i="11"/>
  <c r="V38" i="11" s="1"/>
  <c r="U27" i="11"/>
  <c r="U38" i="11" s="1"/>
  <c r="T27" i="11"/>
  <c r="T38" i="11" s="1"/>
  <c r="S27" i="11"/>
  <c r="S38" i="11" s="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AA38" i="12" s="1"/>
  <c r="AA40" i="12" s="1"/>
  <c r="Y27" i="12"/>
  <c r="Y38" i="12" s="1"/>
  <c r="X27" i="12"/>
  <c r="X38" i="12" s="1"/>
  <c r="W27" i="12"/>
  <c r="W38" i="12" s="1"/>
  <c r="V27" i="12"/>
  <c r="V38" i="12" s="1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D38" i="12" s="1"/>
  <c r="D40" i="12" s="1"/>
  <c r="C27" i="12"/>
  <c r="C38" i="12" s="1"/>
  <c r="C40" i="12" s="1"/>
  <c r="AA27" i="1"/>
  <c r="AA38" i="1" s="1"/>
  <c r="AA40" i="1" s="1"/>
  <c r="Y27" i="1"/>
  <c r="Y38" i="1" s="1"/>
  <c r="Y40" i="1" s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G38" i="1" s="1"/>
  <c r="G40" i="1" s="1"/>
  <c r="H39" i="1" s="1"/>
  <c r="F27" i="1"/>
  <c r="F38" i="1" s="1"/>
  <c r="F40" i="1" s="1"/>
  <c r="E27" i="1"/>
  <c r="E38" i="1" s="1"/>
  <c r="E40" i="1" s="1"/>
  <c r="D27" i="1"/>
  <c r="D38" i="1" s="1"/>
  <c r="D40" i="1" s="1"/>
  <c r="C27" i="1"/>
  <c r="C38" i="1" s="1"/>
  <c r="C40" i="1" s="1"/>
  <c r="AA17" i="2"/>
  <c r="AA38" i="2" s="1"/>
  <c r="AA40" i="2" s="1"/>
  <c r="Y17" i="2"/>
  <c r="X17" i="2"/>
  <c r="Z17" i="2" s="1"/>
  <c r="W17" i="2"/>
  <c r="V17" i="2"/>
  <c r="U17" i="2"/>
  <c r="T17" i="2"/>
  <c r="T38" i="2" s="1"/>
  <c r="S17" i="2"/>
  <c r="R17" i="2"/>
  <c r="Q17" i="2"/>
  <c r="P17" i="2"/>
  <c r="O17" i="2"/>
  <c r="N17" i="2"/>
  <c r="M17" i="2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Y17" i="3"/>
  <c r="X17" i="3"/>
  <c r="Z17" i="3" s="1"/>
  <c r="W17" i="3"/>
  <c r="V17" i="3"/>
  <c r="V38" i="3" s="1"/>
  <c r="U17" i="3"/>
  <c r="T17" i="3"/>
  <c r="S17" i="3"/>
  <c r="R17" i="3"/>
  <c r="Q17" i="3"/>
  <c r="P17" i="3"/>
  <c r="O17" i="3"/>
  <c r="N17" i="3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C17" i="3"/>
  <c r="AA17" i="4"/>
  <c r="Y17" i="4"/>
  <c r="Z17" i="4" s="1"/>
  <c r="X17" i="4"/>
  <c r="W17" i="4"/>
  <c r="V17" i="4"/>
  <c r="U17" i="4"/>
  <c r="T17" i="4"/>
  <c r="S17" i="4"/>
  <c r="R17" i="4"/>
  <c r="Q17" i="4"/>
  <c r="P17" i="4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E17" i="4"/>
  <c r="D17" i="4"/>
  <c r="C17" i="4"/>
  <c r="AA17" i="5"/>
  <c r="Y17" i="5"/>
  <c r="X17" i="5"/>
  <c r="Z17" i="5" s="1"/>
  <c r="W17" i="5"/>
  <c r="V17" i="5"/>
  <c r="U17" i="5"/>
  <c r="T17" i="5"/>
  <c r="S17" i="5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H17" i="5"/>
  <c r="G17" i="5"/>
  <c r="F17" i="5"/>
  <c r="E17" i="5"/>
  <c r="D17" i="5"/>
  <c r="C17" i="5"/>
  <c r="AA17" i="6"/>
  <c r="Y17" i="6"/>
  <c r="X17" i="6"/>
  <c r="Z17" i="6" s="1"/>
  <c r="W17" i="6"/>
  <c r="V17" i="6"/>
  <c r="U17" i="6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J17" i="6"/>
  <c r="I17" i="6"/>
  <c r="H17" i="6"/>
  <c r="G17" i="6"/>
  <c r="F17" i="6"/>
  <c r="E17" i="6"/>
  <c r="D17" i="6"/>
  <c r="C17" i="6"/>
  <c r="AA17" i="7"/>
  <c r="Y17" i="7"/>
  <c r="X17" i="7"/>
  <c r="Z17" i="7" s="1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AA17" i="8"/>
  <c r="Y17" i="8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T17" i="9"/>
  <c r="T38" i="9" s="1"/>
  <c r="S17" i="9"/>
  <c r="R17" i="9"/>
  <c r="Q17" i="9"/>
  <c r="P17" i="9"/>
  <c r="O17" i="9"/>
  <c r="N17" i="9"/>
  <c r="N38" i="9" s="1"/>
  <c r="M17" i="9"/>
  <c r="L17" i="9"/>
  <c r="K17" i="9"/>
  <c r="J17" i="9"/>
  <c r="I17" i="9"/>
  <c r="H17" i="9"/>
  <c r="G17" i="9"/>
  <c r="F17" i="9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X17" i="10"/>
  <c r="Z17" i="10" s="1"/>
  <c r="W17" i="10"/>
  <c r="W38" i="10" s="1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X17" i="11"/>
  <c r="Z17" i="11" s="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AA17" i="1"/>
  <c r="Y17" i="1"/>
  <c r="Z17" i="1" s="1"/>
  <c r="X17" i="1"/>
  <c r="W17" i="1"/>
  <c r="V17" i="1"/>
  <c r="U17" i="1"/>
  <c r="T17" i="1"/>
  <c r="S17" i="1"/>
  <c r="R17" i="1"/>
  <c r="Q17" i="1"/>
  <c r="P17" i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E17" i="1"/>
  <c r="D17" i="1"/>
  <c r="C17" i="1"/>
  <c r="Z38" i="9" l="1"/>
  <c r="X40" i="9"/>
  <c r="Z40" i="9" s="1"/>
  <c r="I40" i="8"/>
  <c r="Y40" i="8"/>
  <c r="Z38" i="6"/>
  <c r="Y40" i="6"/>
  <c r="Z40" i="6" s="1"/>
  <c r="Y40" i="7"/>
  <c r="Z38" i="12"/>
  <c r="X40" i="12"/>
  <c r="H40" i="4"/>
  <c r="I39" i="4" s="1"/>
  <c r="I40" i="4" s="1"/>
  <c r="J40" i="4" s="1"/>
  <c r="Y40" i="2"/>
  <c r="Y40" i="11"/>
  <c r="Y40" i="3"/>
  <c r="Y40" i="12"/>
  <c r="H40" i="12"/>
  <c r="I39" i="12" s="1"/>
  <c r="I40" i="12" s="1"/>
  <c r="Y40" i="10"/>
  <c r="H40" i="1"/>
  <c r="I39" i="1" s="1"/>
  <c r="I40" i="1" s="1"/>
  <c r="K39" i="1" s="1"/>
  <c r="Z38" i="7"/>
  <c r="Z27" i="9"/>
  <c r="X38" i="1"/>
  <c r="X38" i="4"/>
  <c r="Z17" i="9"/>
  <c r="Z27" i="12"/>
  <c r="X38" i="3"/>
  <c r="X38" i="2"/>
  <c r="X38" i="11"/>
  <c r="X38" i="5"/>
  <c r="X38" i="10"/>
  <c r="Z17" i="12"/>
  <c r="X38" i="8"/>
  <c r="K39" i="5"/>
  <c r="J40" i="5"/>
  <c r="J40" i="10"/>
  <c r="K39" i="10"/>
  <c r="J40" i="2"/>
  <c r="K39" i="2"/>
  <c r="K39" i="7"/>
  <c r="J40" i="7"/>
  <c r="K39" i="12"/>
  <c r="J40" i="12"/>
  <c r="K39" i="4"/>
  <c r="J40" i="9"/>
  <c r="K39" i="9"/>
  <c r="J40" i="6"/>
  <c r="K39" i="6"/>
  <c r="J40" i="11"/>
  <c r="K39" i="11"/>
  <c r="J40" i="3"/>
  <c r="K39" i="3"/>
  <c r="K39" i="8"/>
  <c r="J40" i="8"/>
  <c r="X40" i="1" l="1"/>
  <c r="Z40" i="1" s="1"/>
  <c r="Z38" i="1"/>
  <c r="J40" i="1"/>
  <c r="Z40" i="12"/>
  <c r="Z38" i="8"/>
  <c r="X40" i="8"/>
  <c r="Z40" i="8" s="1"/>
  <c r="Z38" i="10"/>
  <c r="X40" i="10"/>
  <c r="Z40" i="10" s="1"/>
  <c r="X40" i="5"/>
  <c r="Z40" i="5" s="1"/>
  <c r="Z38" i="5"/>
  <c r="Z38" i="11"/>
  <c r="X40" i="11"/>
  <c r="Z40" i="11" s="1"/>
  <c r="Z38" i="4"/>
  <c r="X40" i="4"/>
  <c r="Z40" i="4" s="1"/>
  <c r="X40" i="2"/>
  <c r="Z40" i="2" s="1"/>
  <c r="Z38" i="2"/>
  <c r="Z38" i="3"/>
  <c r="X40" i="3"/>
  <c r="Z40" i="3" s="1"/>
  <c r="N39" i="12"/>
  <c r="K40" i="12"/>
  <c r="L39" i="12" s="1"/>
  <c r="L40" i="12" s="1"/>
  <c r="M39" i="12" s="1"/>
  <c r="M40" i="12" s="1"/>
  <c r="N39" i="8"/>
  <c r="K40" i="8"/>
  <c r="L39" i="8" s="1"/>
  <c r="L40" i="8" s="1"/>
  <c r="M39" i="8" s="1"/>
  <c r="M40" i="8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9"/>
  <c r="K40" i="9"/>
  <c r="L39" i="9" s="1"/>
  <c r="L40" i="9" s="1"/>
  <c r="M39" i="9" s="1"/>
  <c r="M40" i="9" s="1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11"/>
  <c r="K40" i="11"/>
  <c r="L39" i="11" s="1"/>
  <c r="L40" i="11" s="1"/>
  <c r="M39" i="11" s="1"/>
  <c r="M40" i="11" s="1"/>
  <c r="N39" i="10"/>
  <c r="K40" i="10"/>
  <c r="L39" i="10" s="1"/>
  <c r="L40" i="10" s="1"/>
  <c r="M39" i="10" s="1"/>
  <c r="M40" i="10" s="1"/>
  <c r="N39" i="7"/>
  <c r="K40" i="7"/>
  <c r="L39" i="7" s="1"/>
  <c r="L40" i="7" s="1"/>
  <c r="M39" i="7" s="1"/>
  <c r="M40" i="7" s="1"/>
  <c r="N39" i="5"/>
  <c r="K40" i="5"/>
  <c r="L39" i="5" s="1"/>
  <c r="L40" i="5" s="1"/>
  <c r="M39" i="5" s="1"/>
  <c r="M40" i="5" s="1"/>
  <c r="N40" i="5" l="1"/>
  <c r="O39" i="5"/>
  <c r="N40" i="4"/>
  <c r="O39" i="4"/>
  <c r="O39" i="7"/>
  <c r="N40" i="7"/>
  <c r="O39" i="3"/>
  <c r="N40" i="3"/>
  <c r="O39" i="11"/>
  <c r="N40" i="11"/>
  <c r="N40" i="6"/>
  <c r="O39" i="6"/>
  <c r="O39" i="2"/>
  <c r="N40" i="2"/>
  <c r="O39" i="10"/>
  <c r="N40" i="10"/>
  <c r="N40" i="1"/>
  <c r="O39" i="1"/>
  <c r="N40" i="8"/>
  <c r="O39" i="8"/>
  <c r="N40" i="9"/>
  <c r="O39" i="9"/>
  <c r="N40" i="12"/>
  <c r="O39" i="12"/>
  <c r="R39" i="9" l="1"/>
  <c r="O40" i="9"/>
  <c r="P39" i="9" s="1"/>
  <c r="P40" i="9" s="1"/>
  <c r="Q39" i="9" s="1"/>
  <c r="Q40" i="9" s="1"/>
  <c r="R39" i="12"/>
  <c r="O40" i="12"/>
  <c r="P39" i="12" s="1"/>
  <c r="P40" i="12" s="1"/>
  <c r="Q39" i="12" s="1"/>
  <c r="Q40" i="12" s="1"/>
  <c r="R39" i="10"/>
  <c r="O40" i="10"/>
  <c r="P39" i="10" s="1"/>
  <c r="P40" i="10" s="1"/>
  <c r="Q39" i="10" s="1"/>
  <c r="Q40" i="10" s="1"/>
  <c r="O40" i="3"/>
  <c r="P39" i="3" s="1"/>
  <c r="P40" i="3" s="1"/>
  <c r="Q39" i="3" s="1"/>
  <c r="Q40" i="3" s="1"/>
  <c r="R39" i="3"/>
  <c r="R39" i="2"/>
  <c r="O40" i="2"/>
  <c r="P39" i="2" s="1"/>
  <c r="P40" i="2" s="1"/>
  <c r="Q39" i="2" s="1"/>
  <c r="Q40" i="2" s="1"/>
  <c r="O40" i="7"/>
  <c r="P39" i="7" s="1"/>
  <c r="P40" i="7" s="1"/>
  <c r="Q39" i="7" s="1"/>
  <c r="Q40" i="7" s="1"/>
  <c r="R39" i="7"/>
  <c r="O40" i="8"/>
  <c r="P39" i="8" s="1"/>
  <c r="P40" i="8" s="1"/>
  <c r="Q39" i="8" s="1"/>
  <c r="Q40" i="8" s="1"/>
  <c r="R39" i="8"/>
  <c r="O40" i="6"/>
  <c r="P39" i="6" s="1"/>
  <c r="P40" i="6" s="1"/>
  <c r="Q39" i="6" s="1"/>
  <c r="Q40" i="6" s="1"/>
  <c r="R39" i="6"/>
  <c r="R39" i="4"/>
  <c r="O40" i="4"/>
  <c r="P39" i="4" s="1"/>
  <c r="P40" i="4" s="1"/>
  <c r="Q39" i="4" s="1"/>
  <c r="Q40" i="4" s="1"/>
  <c r="R39" i="1"/>
  <c r="O40" i="1"/>
  <c r="P39" i="1" s="1"/>
  <c r="P40" i="1" s="1"/>
  <c r="Q39" i="1" s="1"/>
  <c r="Q40" i="1" s="1"/>
  <c r="R39" i="5"/>
  <c r="O40" i="5"/>
  <c r="P39" i="5" s="1"/>
  <c r="P40" i="5" s="1"/>
  <c r="Q39" i="5" s="1"/>
  <c r="Q40" i="5" s="1"/>
  <c r="O40" i="11"/>
  <c r="P39" i="11" s="1"/>
  <c r="P40" i="11" s="1"/>
  <c r="Q39" i="11" s="1"/>
  <c r="Q40" i="11" s="1"/>
  <c r="R39" i="11"/>
  <c r="R40" i="11" l="1"/>
  <c r="S39" i="11"/>
  <c r="R40" i="3"/>
  <c r="S39" i="3"/>
  <c r="S39" i="8"/>
  <c r="R40" i="8"/>
  <c r="R40" i="6"/>
  <c r="S39" i="6"/>
  <c r="S39" i="5"/>
  <c r="R40" i="5"/>
  <c r="R40" i="10"/>
  <c r="S39" i="10"/>
  <c r="S39" i="1"/>
  <c r="R40" i="1"/>
  <c r="R40" i="12"/>
  <c r="S39" i="12"/>
  <c r="S39" i="7"/>
  <c r="R40" i="7"/>
  <c r="R40" i="4"/>
  <c r="S39" i="4"/>
  <c r="R40" i="2"/>
  <c r="S39" i="2"/>
  <c r="R40" i="9"/>
  <c r="S39" i="9"/>
  <c r="V39" i="9" l="1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12"/>
  <c r="S40" i="12"/>
  <c r="T39" i="12" s="1"/>
  <c r="T40" i="12" s="1"/>
  <c r="U39" i="12" s="1"/>
  <c r="U40" i="12" s="1"/>
  <c r="V40" i="12" s="1"/>
  <c r="W40" i="12" s="1"/>
  <c r="V39" i="6"/>
  <c r="S40" i="6"/>
  <c r="T39" i="6" s="1"/>
  <c r="T40" i="6" s="1"/>
  <c r="U39" i="6" s="1"/>
  <c r="U40" i="6" s="1"/>
  <c r="V40" i="6" s="1"/>
  <c r="W40" i="6" s="1"/>
  <c r="V39" i="1"/>
  <c r="S40" i="1"/>
  <c r="T39" i="1" s="1"/>
  <c r="T40" i="1" s="1"/>
  <c r="U39" i="1" s="1"/>
  <c r="U40" i="1" s="1"/>
  <c r="V40" i="1" s="1"/>
  <c r="W40" i="1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10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<sst xmlns="http://schemas.openxmlformats.org/spreadsheetml/2006/main" count="1260" uniqueCount="77">
  <si>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</si>
  <si>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</si>
  <si>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</si>
  <si>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</si>
  <si>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</si>
  <si>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</si>
  <si>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</si>
  <si>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</si>
  <si>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</si>
  <si>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</si>
  <si>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</si>
  <si>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</si>
  <si>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</si>
  <si>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</si>
  <si>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</si>
  <si>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</si>
  <si>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</si>
  <si>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</si>
  <si>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</si>
  <si>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</si>
  <si>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</si>
  <si>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</si>
  <si>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</si>
  <si>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</si>
  <si>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</si>
  <si>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</si>
  <si>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</si>
  <si>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</si>
  <si>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</si>
  <si>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</si>
  <si>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</si>
  <si>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</si>
  <si>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</si>
  <si>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</si>
  <si>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</si>
  <si>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</si>
  <si>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</si>
  <si>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</si>
  <si>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</si>
  <si>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</si>
  <si>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</si>
  <si>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</si>
  <si>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</si>
  <si>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</si>
  <si>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</si>
  <si>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</si>
  <si>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</si>
  <si>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</si>
  <si>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</si>
  <si>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</si>
  <si>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</si>
  <si>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</si>
  <si>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</si>
  <si>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</si>
  <si>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</si>
  <si>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</si>
  <si>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</si>
  <si>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</si>
  <si>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</si>
  <si>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</si>
  <si>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</si>
  <si>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</si>
  <si>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</si>
  <si>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Water management                                   ) for 1st Quarter ended 30 September 2025 (Figures Finalised as at 2025/10/28)</t>
  </si>
  <si>
    <t>Gauteng: City of Tshwane (TSH) - Table C7 Quarterly Budgeted Cash Flows ( Water management                                   ) for 1st Quarter ended 30 September 2025 (Figures Finalised as at 2025/10/28)</t>
  </si>
  <si>
    <t>Gauteng: Emfuleni (GT421) - Table C7 Quarterly Budgeted Cash Flows ( Water management                                   ) for 1st Quarter ended 30 September 2025 (Figures Finalised as at 2025/10/28)</t>
  </si>
  <si>
    <t>Gauteng: Midvaal (GT422) - Table C7 Quarterly Budgeted Cash Flows ( Water management                                   ) for 1st Quarter ended 30 September 2025 (Figures Finalised as at 2025/10/28)</t>
  </si>
  <si>
    <t>Gauteng: Lesedi (GT423) - Table C7 Quarterly Budgeted Cash Flows ( Water management                                   ) for 1st Quarter ended 30 September 2025 (Figures Finalised as at 2025/10/28)</t>
  </si>
  <si>
    <t>Gauteng: Sedibeng (DC42) - Table C7 Quarterly Budgeted Cash Flows ( Water management                                   ) for 1st Quarter ended 30 September 2025 (Figures Finalised as at 2025/10/28)</t>
  </si>
  <si>
    <t>Gauteng: Mogale City (GT481) - Table C7 Quarterly Budgeted Cash Flows ( Water management                                   ) for 1st Quarter ended 30 September 2025 (Figures Finalised as at 2025/10/28)</t>
  </si>
  <si>
    <t>Gauteng: Merafong City (GT484) - Table C7 Quarterly Budgeted Cash Flows ( Water management                                   ) for 1st Quarter ended 30 September 2025 (Figures Finalised as at 2025/10/28)</t>
  </si>
  <si>
    <t>Gauteng: Rand West City (GT485) - Table C7 Quarterly Budgeted Cash Flows ( Water management                                   ) for 1st Quarter ended 30 September 2025 (Figures Finalised as at 2025/10/28)</t>
  </si>
  <si>
    <t>Gauteng: West Rand (DC48) - Table C7 Quarterly Budgeted Cash Flows ( Water management                                   ) for 1st Quarter ended 30 September 2025 (Figures Finalised as at 2025/10/28)</t>
  </si>
  <si>
    <t>Summary - Table C7 Quarterly Budgeted Cash Flows ( Water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</si>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</sst>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-11241805631</v>
      </c>
      <c r="D14" s="18"/>
      <c r="E14" s="19">
        <v>-5713788155</v>
      </c>
      <c r="F14" s="20">
        <v>-5713788155</v>
      </c>
      <c r="G14" s="20">
        <v>-439687145</v>
      </c>
      <c r="H14" s="20">
        <v>-1048786970</v>
      </c>
      <c r="I14" s="20">
        <v>-657616789</v>
      </c>
      <c r="J14" s="20">
        <v>-2146090904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-2146090904</v>
      </c>
      <c r="X14" s="20">
        <v>-1428447039</v>
      </c>
      <c r="Y14" s="20">
        <v>-717643865</v>
      </c>
      <c r="Z14" s="21">
        <v>50.239445034125616</v>
      </c>
      <c r="AA14" s="22">
        <v>-5713788155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-961029801</v>
      </c>
      <c r="F16" s="20">
        <v>-961029801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-240257460</v>
      </c>
      <c r="Y16" s="20">
        <v>240257460</v>
      </c>
      <c r="Z16" s="21">
        <v>-100</v>
      </c>
      <c r="AA16" s="22">
        <v>-961029801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-11241805631</v>
      </c>
      <c r="D17" s="26">
        <f>SUM(D6:D16)</f>
        <v>0</v>
      </c>
      <c r="E17" s="27">
        <f t="shared" si="0"/>
        <v>-6674817956</v>
      </c>
      <c r="F17" s="28">
        <f t="shared" si="0"/>
        <v>-6674817956</v>
      </c>
      <c r="G17" s="28">
        <f t="shared" si="0"/>
        <v>-439687145</v>
      </c>
      <c r="H17" s="28">
        <f t="shared" si="0"/>
        <v>-1048786970</v>
      </c>
      <c r="I17" s="28">
        <f t="shared" si="0"/>
        <v>-657616789</v>
      </c>
      <c r="J17" s="28">
        <f t="shared" si="0"/>
        <v>-2146090904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-2146090904</v>
      </c>
      <c r="X17" s="28">
        <f t="shared" si="0"/>
        <v>-1668704499</v>
      </c>
      <c r="Y17" s="28">
        <f t="shared" si="0"/>
        <v>-477386405</v>
      </c>
      <c r="Z17" s="29">
        <f>+IF(X17&lt;&gt;0,+(Y17/X17)*100,0)</f>
        <v>28.608205064832156</v>
      </c>
      <c r="AA17" s="30">
        <f>SUM(AA6:AA16)</f>
        <v>-6674817956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-11241805631</v>
      </c>
      <c r="D38" s="32">
        <f>+D17+D27+D36</f>
        <v>0</v>
      </c>
      <c r="E38" s="33">
        <f t="shared" si="3"/>
        <v>-6674817956</v>
      </c>
      <c r="F38" s="2">
        <f t="shared" si="3"/>
        <v>-6674817956</v>
      </c>
      <c r="G38" s="2">
        <f t="shared" si="3"/>
        <v>-439687145</v>
      </c>
      <c r="H38" s="2">
        <f t="shared" si="3"/>
        <v>-1048786970</v>
      </c>
      <c r="I38" s="2">
        <f t="shared" si="3"/>
        <v>-657616789</v>
      </c>
      <c r="J38" s="2">
        <f t="shared" si="3"/>
        <v>-2146090904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-2146090904</v>
      </c>
      <c r="X38" s="2">
        <f t="shared" si="3"/>
        <v>-1668704499</v>
      </c>
      <c r="Y38" s="2">
        <f t="shared" si="3"/>
        <v>-477386405</v>
      </c>
      <c r="Z38" s="34">
        <f>+IF(X38&lt;&gt;0,+(Y38/X38)*100,0)</f>
        <v>28.608205064832156</v>
      </c>
      <c r="AA38" s="35">
        <f>+AA17+AA27+AA36</f>
        <v>-6674817956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-439687145</v>
      </c>
      <c r="I39" s="2">
        <f>+H40+I60</f>
        <v>-1488474115</v>
      </c>
      <c r="J39" s="2">
        <f>+G39</f>
        <v>0</v>
      </c>
      <c r="K39" s="2">
        <f>+I40+K60</f>
        <v>-2146090904</v>
      </c>
      <c r="L39" s="2">
        <f>+K40+L60</f>
        <v>-2146090904</v>
      </c>
      <c r="M39" s="2">
        <f>+L40+M60</f>
        <v>-2146090904</v>
      </c>
      <c r="N39" s="2">
        <f>+K39</f>
        <v>-2146090904</v>
      </c>
      <c r="O39" s="2">
        <f>+M40+O60</f>
        <v>-2146090904</v>
      </c>
      <c r="P39" s="2">
        <f>+O40+P60</f>
        <v>-2146090904</v>
      </c>
      <c r="Q39" s="2">
        <f>+P40+Q60</f>
        <v>-2146090904</v>
      </c>
      <c r="R39" s="2">
        <f>+O39</f>
        <v>-2146090904</v>
      </c>
      <c r="S39" s="2">
        <f>+Q40+S60</f>
        <v>-2146090904</v>
      </c>
      <c r="T39" s="2">
        <f>+S40+T60</f>
        <v>-2146090904</v>
      </c>
      <c r="U39" s="2">
        <f>+T40+U60</f>
        <v>-2146090904</v>
      </c>
      <c r="V39" s="2">
        <f>+S39</f>
        <v>-2146090904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-11241805631</v>
      </c>
      <c r="D40" s="43">
        <f t="shared" ref="D40:AA40" si="4">+D38+D39</f>
        <v>0</v>
      </c>
      <c r="E40" s="44">
        <f t="shared" si="4"/>
        <v>-6674817956</v>
      </c>
      <c r="F40" s="45">
        <f t="shared" si="4"/>
        <v>-6674817956</v>
      </c>
      <c r="G40" s="45">
        <f t="shared" si="4"/>
        <v>-439687145</v>
      </c>
      <c r="H40" s="45">
        <f t="shared" si="4"/>
        <v>-1488474115</v>
      </c>
      <c r="I40" s="45">
        <f t="shared" si="4"/>
        <v>-2146090904</v>
      </c>
      <c r="J40" s="45">
        <f>+I40</f>
        <v>-2146090904</v>
      </c>
      <c r="K40" s="45">
        <f t="shared" si="4"/>
        <v>-2146090904</v>
      </c>
      <c r="L40" s="45">
        <f t="shared" si="4"/>
        <v>-2146090904</v>
      </c>
      <c r="M40" s="45">
        <f t="shared" si="4"/>
        <v>-2146090904</v>
      </c>
      <c r="N40" s="45">
        <f>+M40</f>
        <v>-2146090904</v>
      </c>
      <c r="O40" s="45">
        <f t="shared" si="4"/>
        <v>-2146090904</v>
      </c>
      <c r="P40" s="45">
        <f t="shared" si="4"/>
        <v>-2146090904</v>
      </c>
      <c r="Q40" s="45">
        <f t="shared" si="4"/>
        <v>-2146090904</v>
      </c>
      <c r="R40" s="45">
        <f>+Q40</f>
        <v>-2146090904</v>
      </c>
      <c r="S40" s="45">
        <f t="shared" si="4"/>
        <v>-2146090904</v>
      </c>
      <c r="T40" s="45">
        <f t="shared" si="4"/>
        <v>-2146090904</v>
      </c>
      <c r="U40" s="45">
        <f t="shared" si="4"/>
        <v>-2146090904</v>
      </c>
      <c r="V40" s="45">
        <f>+U40</f>
        <v>-2146090904</v>
      </c>
      <c r="W40" s="45">
        <f>+V40</f>
        <v>-2146090904</v>
      </c>
      <c r="X40" s="45">
        <f t="shared" si="4"/>
        <v>-1668704499</v>
      </c>
      <c r="Y40" s="45">
        <f t="shared" si="4"/>
        <v>-477386405</v>
      </c>
      <c r="Z40" s="46">
        <f>+IF(X40&lt;&gt;0,+(Y40/X40)*100,0)</f>
        <v>28.608205064832156</v>
      </c>
      <c r="AA40" s="47">
        <f t="shared" si="4"/>
        <v>-6674817956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9164920003</v>
      </c>
      <c r="F7" s="20">
        <v>9164920003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2291230875</v>
      </c>
      <c r="Y7" s="20">
        <v>-2291230875</v>
      </c>
      <c r="Z7" s="21">
        <v>-100</v>
      </c>
      <c r="AA7" s="22">
        <v>9164920003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-7234990945</v>
      </c>
      <c r="F14" s="20">
        <v>-7234990945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-1806899498</v>
      </c>
      <c r="Y14" s="20">
        <v>1806899498</v>
      </c>
      <c r="Z14" s="21">
        <v>-100</v>
      </c>
      <c r="AA14" s="22">
        <v>-7234990945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1929929058</v>
      </c>
      <c r="F17" s="28">
        <f t="shared" si="0"/>
        <v>1929929058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484331377</v>
      </c>
      <c r="Y17" s="28">
        <f t="shared" si="0"/>
        <v>-484331377</v>
      </c>
      <c r="Z17" s="29">
        <f>+IF(X17&lt;&gt;0,+(Y17/X17)*100,0)</f>
        <v>-100</v>
      </c>
      <c r="AA17" s="30">
        <f>SUM(AA6:AA16)</f>
        <v>1929929058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1929929058</v>
      </c>
      <c r="F38" s="2">
        <f t="shared" si="3"/>
        <v>1929929058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484331377</v>
      </c>
      <c r="Y38" s="2">
        <f t="shared" si="3"/>
        <v>-484331377</v>
      </c>
      <c r="Z38" s="34">
        <f>+IF(X38&lt;&gt;0,+(Y38/X38)*100,0)</f>
        <v>-100</v>
      </c>
      <c r="AA38" s="35">
        <f>+AA17+AA27+AA36</f>
        <v>1929929058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-228223847</v>
      </c>
      <c r="H39" s="2">
        <f>+G40+H60</f>
        <v>-480521927</v>
      </c>
      <c r="I39" s="2">
        <f>+H40+I60</f>
        <v>-637247092</v>
      </c>
      <c r="J39" s="2">
        <f>+G39</f>
        <v>-228223847</v>
      </c>
      <c r="K39" s="2">
        <f>+I40+K60</f>
        <v>-637247092</v>
      </c>
      <c r="L39" s="2">
        <f>+K40+L60</f>
        <v>-637247092</v>
      </c>
      <c r="M39" s="2">
        <f>+L40+M60</f>
        <v>-637247092</v>
      </c>
      <c r="N39" s="2">
        <f>+K39</f>
        <v>-637247092</v>
      </c>
      <c r="O39" s="2">
        <f>+M40+O60</f>
        <v>-637247092</v>
      </c>
      <c r="P39" s="2">
        <f>+O40+P60</f>
        <v>-637247092</v>
      </c>
      <c r="Q39" s="2">
        <f>+P40+Q60</f>
        <v>-637247092</v>
      </c>
      <c r="R39" s="2">
        <f>+O39</f>
        <v>-637247092</v>
      </c>
      <c r="S39" s="2">
        <f>+Q40+S60</f>
        <v>-637247092</v>
      </c>
      <c r="T39" s="2">
        <f>+S40+T60</f>
        <v>-637247092</v>
      </c>
      <c r="U39" s="2">
        <f>+T40+U60</f>
        <v>-637247092</v>
      </c>
      <c r="V39" s="2">
        <f>+S39</f>
        <v>-637247092</v>
      </c>
      <c r="W39" s="2">
        <f>+G39</f>
        <v>-228223847</v>
      </c>
      <c r="X39" s="2"/>
      <c r="Y39" s="2">
        <f>+W39-X39</f>
        <v>-228223847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1929929058</v>
      </c>
      <c r="F40" s="45">
        <f t="shared" si="4"/>
        <v>1929929058</v>
      </c>
      <c r="G40" s="45">
        <f t="shared" si="4"/>
        <v>-228223847</v>
      </c>
      <c r="H40" s="45">
        <f t="shared" si="4"/>
        <v>-480521927</v>
      </c>
      <c r="I40" s="45">
        <f t="shared" si="4"/>
        <v>-637247092</v>
      </c>
      <c r="J40" s="45">
        <f>+I40</f>
        <v>-637247092</v>
      </c>
      <c r="K40" s="45">
        <f t="shared" si="4"/>
        <v>-637247092</v>
      </c>
      <c r="L40" s="45">
        <f t="shared" si="4"/>
        <v>-637247092</v>
      </c>
      <c r="M40" s="45">
        <f t="shared" si="4"/>
        <v>-637247092</v>
      </c>
      <c r="N40" s="45">
        <f>+M40</f>
        <v>-637247092</v>
      </c>
      <c r="O40" s="45">
        <f t="shared" si="4"/>
        <v>-637247092</v>
      </c>
      <c r="P40" s="45">
        <f t="shared" si="4"/>
        <v>-637247092</v>
      </c>
      <c r="Q40" s="45">
        <f t="shared" si="4"/>
        <v>-637247092</v>
      </c>
      <c r="R40" s="45">
        <f>+Q40</f>
        <v>-637247092</v>
      </c>
      <c r="S40" s="45">
        <f t="shared" si="4"/>
        <v>-637247092</v>
      </c>
      <c r="T40" s="45">
        <f t="shared" si="4"/>
        <v>-637247092</v>
      </c>
      <c r="U40" s="45">
        <f t="shared" si="4"/>
        <v>-637247092</v>
      </c>
      <c r="V40" s="45">
        <f>+U40</f>
        <v>-637247092</v>
      </c>
      <c r="W40" s="45">
        <f>+V40</f>
        <v>-637247092</v>
      </c>
      <c r="X40" s="45">
        <f t="shared" si="4"/>
        <v>484331377</v>
      </c>
      <c r="Y40" s="45">
        <f t="shared" si="4"/>
        <v>-712555224</v>
      </c>
      <c r="Z40" s="46">
        <f>+IF(X40&lt;&gt;0,+(Y40/X40)*100,0)</f>
        <v>-147.12142508991317</v>
      </c>
      <c r="AA40" s="47">
        <f t="shared" si="4"/>
        <v>1929929058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-228223847</v>
      </c>
      <c r="H60">
        <v>-252298080</v>
      </c>
      <c r="I60">
        <v>-156725165</v>
      </c>
      <c r="J60">
        <v>-228223847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7942939581</v>
      </c>
      <c r="F7" s="20">
        <v>7942939581</v>
      </c>
      <c r="G7" s="20">
        <v>128145518</v>
      </c>
      <c r="H7" s="20">
        <v>128145518</v>
      </c>
      <c r="I7" s="20">
        <v>-236034085</v>
      </c>
      <c r="J7" s="20">
        <v>20256951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20256951</v>
      </c>
      <c r="X7" s="20">
        <v>1810548351</v>
      </c>
      <c r="Y7" s="20">
        <v>-1790291400</v>
      </c>
      <c r="Z7" s="21">
        <v>-98.881170393002122</v>
      </c>
      <c r="AA7" s="22">
        <v>7942939581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10000000</v>
      </c>
      <c r="F9" s="20">
        <v>10000000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2499999</v>
      </c>
      <c r="Y9" s="20">
        <v>-2499999</v>
      </c>
      <c r="Z9" s="21">
        <v>-100</v>
      </c>
      <c r="AA9" s="22">
        <v>10000000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23251254</v>
      </c>
      <c r="J10" s="20">
        <v>23251254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23251254</v>
      </c>
      <c r="X10" s="20"/>
      <c r="Y10" s="20">
        <v>23251254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-6254418382</v>
      </c>
      <c r="F14" s="20">
        <v>-6254418382</v>
      </c>
      <c r="G14" s="20">
        <v>-570226831</v>
      </c>
      <c r="H14" s="20">
        <v>-570226831</v>
      </c>
      <c r="I14" s="20">
        <v>575085252</v>
      </c>
      <c r="J14" s="20">
        <v>-565368410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-565368410</v>
      </c>
      <c r="X14" s="20">
        <v>-1647172998</v>
      </c>
      <c r="Y14" s="20">
        <v>1081804588</v>
      </c>
      <c r="Z14" s="21">
        <v>-65.676440137953264</v>
      </c>
      <c r="AA14" s="22">
        <v>-6254418382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-891989205</v>
      </c>
      <c r="F15" s="20">
        <v>-891989205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-222997302</v>
      </c>
      <c r="Y15" s="20">
        <v>222997302</v>
      </c>
      <c r="Z15" s="21">
        <v>-100</v>
      </c>
      <c r="AA15" s="22">
        <v>-891989205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806531994</v>
      </c>
      <c r="F17" s="28">
        <f t="shared" si="0"/>
        <v>806531994</v>
      </c>
      <c r="G17" s="28">
        <f t="shared" si="0"/>
        <v>-442081313</v>
      </c>
      <c r="H17" s="28">
        <f t="shared" si="0"/>
        <v>-442081313</v>
      </c>
      <c r="I17" s="28">
        <f t="shared" si="0"/>
        <v>362302421</v>
      </c>
      <c r="J17" s="28">
        <f t="shared" si="0"/>
        <v>-521860205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-521860205</v>
      </c>
      <c r="X17" s="28">
        <f t="shared" si="0"/>
        <v>-57121950</v>
      </c>
      <c r="Y17" s="28">
        <f t="shared" si="0"/>
        <v>-464738255</v>
      </c>
      <c r="Z17" s="29">
        <f>+IF(X17&lt;&gt;0,+(Y17/X17)*100,0)</f>
        <v>813.58961835161438</v>
      </c>
      <c r="AA17" s="30">
        <f>SUM(AA6:AA16)</f>
        <v>806531994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-253140074</v>
      </c>
      <c r="F26" s="20">
        <v>-253140074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-23382528</v>
      </c>
      <c r="Y26" s="20">
        <v>23382528</v>
      </c>
      <c r="Z26" s="21">
        <v>-100</v>
      </c>
      <c r="AA26" s="22">
        <v>-253140074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-253140074</v>
      </c>
      <c r="F27" s="28">
        <f t="shared" si="1"/>
        <v>-253140074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-23382528</v>
      </c>
      <c r="Y27" s="28">
        <f t="shared" si="1"/>
        <v>23382528</v>
      </c>
      <c r="Z27" s="29">
        <f>+IF(X27&lt;&gt;0,+(Y27/X27)*100,0)</f>
        <v>-100</v>
      </c>
      <c r="AA27" s="30">
        <f>SUM(AA21:AA26)</f>
        <v>-253140074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553391920</v>
      </c>
      <c r="F38" s="2">
        <f t="shared" si="3"/>
        <v>553391920</v>
      </c>
      <c r="G38" s="2">
        <f t="shared" si="3"/>
        <v>-442081313</v>
      </c>
      <c r="H38" s="2">
        <f t="shared" si="3"/>
        <v>-442081313</v>
      </c>
      <c r="I38" s="2">
        <f t="shared" si="3"/>
        <v>362302421</v>
      </c>
      <c r="J38" s="2">
        <f t="shared" si="3"/>
        <v>-521860205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-521860205</v>
      </c>
      <c r="X38" s="2">
        <f t="shared" si="3"/>
        <v>-80504478</v>
      </c>
      <c r="Y38" s="2">
        <f t="shared" si="3"/>
        <v>-441355727</v>
      </c>
      <c r="Z38" s="34">
        <f>+IF(X38&lt;&gt;0,+(Y38/X38)*100,0)</f>
        <v>548.23748686377428</v>
      </c>
      <c r="AA38" s="35">
        <f>+AA17+AA27+AA36</f>
        <v>553391920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-442081313</v>
      </c>
      <c r="I39" s="2">
        <f>+H40+I60</f>
        <v>-884162626</v>
      </c>
      <c r="J39" s="2">
        <f>+G39</f>
        <v>0</v>
      </c>
      <c r="K39" s="2">
        <f>+I40+K60</f>
        <v>-521860205</v>
      </c>
      <c r="L39" s="2">
        <f>+K40+L60</f>
        <v>-521860205</v>
      </c>
      <c r="M39" s="2">
        <f>+L40+M60</f>
        <v>-521860205</v>
      </c>
      <c r="N39" s="2">
        <f>+K39</f>
        <v>-521860205</v>
      </c>
      <c r="O39" s="2">
        <f>+M40+O60</f>
        <v>-521860205</v>
      </c>
      <c r="P39" s="2">
        <f>+O40+P60</f>
        <v>-521860205</v>
      </c>
      <c r="Q39" s="2">
        <f>+P40+Q60</f>
        <v>-521860205</v>
      </c>
      <c r="R39" s="2">
        <f>+O39</f>
        <v>-521860205</v>
      </c>
      <c r="S39" s="2">
        <f>+Q40+S60</f>
        <v>-521860205</v>
      </c>
      <c r="T39" s="2">
        <f>+S40+T60</f>
        <v>-521860205</v>
      </c>
      <c r="U39" s="2">
        <f>+T40+U60</f>
        <v>-521860205</v>
      </c>
      <c r="V39" s="2">
        <f>+S39</f>
        <v>-521860205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553391920</v>
      </c>
      <c r="F40" s="45">
        <f t="shared" si="4"/>
        <v>553391920</v>
      </c>
      <c r="G40" s="45">
        <f t="shared" si="4"/>
        <v>-442081313</v>
      </c>
      <c r="H40" s="45">
        <f t="shared" si="4"/>
        <v>-884162626</v>
      </c>
      <c r="I40" s="45">
        <f t="shared" si="4"/>
        <v>-521860205</v>
      </c>
      <c r="J40" s="45">
        <f>+I40</f>
        <v>-521860205</v>
      </c>
      <c r="K40" s="45">
        <f t="shared" si="4"/>
        <v>-521860205</v>
      </c>
      <c r="L40" s="45">
        <f t="shared" si="4"/>
        <v>-521860205</v>
      </c>
      <c r="M40" s="45">
        <f t="shared" si="4"/>
        <v>-521860205</v>
      </c>
      <c r="N40" s="45">
        <f>+M40</f>
        <v>-521860205</v>
      </c>
      <c r="O40" s="45">
        <f t="shared" si="4"/>
        <v>-521860205</v>
      </c>
      <c r="P40" s="45">
        <f t="shared" si="4"/>
        <v>-521860205</v>
      </c>
      <c r="Q40" s="45">
        <f t="shared" si="4"/>
        <v>-521860205</v>
      </c>
      <c r="R40" s="45">
        <f>+Q40</f>
        <v>-521860205</v>
      </c>
      <c r="S40" s="45">
        <f t="shared" si="4"/>
        <v>-521860205</v>
      </c>
      <c r="T40" s="45">
        <f t="shared" si="4"/>
        <v>-521860205</v>
      </c>
      <c r="U40" s="45">
        <f t="shared" si="4"/>
        <v>-521860205</v>
      </c>
      <c r="V40" s="45">
        <f>+U40</f>
        <v>-521860205</v>
      </c>
      <c r="W40" s="45">
        <f>+V40</f>
        <v>-521860205</v>
      </c>
      <c r="X40" s="45">
        <f t="shared" si="4"/>
        <v>-80504478</v>
      </c>
      <c r="Y40" s="45">
        <f t="shared" si="4"/>
        <v>-441355727</v>
      </c>
      <c r="Z40" s="46">
        <f>+IF(X40&lt;&gt;0,+(Y40/X40)*100,0)</f>
        <v>548.23748686377428</v>
      </c>
      <c r="AA40" s="47">
        <f t="shared" si="4"/>
        <v>553391920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-503096498</v>
      </c>
      <c r="D14" s="18"/>
      <c r="E14" s="19">
        <v>-1505522208</v>
      </c>
      <c r="F14" s="20">
        <v>-1505522208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-376380255</v>
      </c>
      <c r="Y14" s="20">
        <v>376380255</v>
      </c>
      <c r="Z14" s="21">
        <v>-100</v>
      </c>
      <c r="AA14" s="22">
        <v>-1505522208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-503096498</v>
      </c>
      <c r="D17" s="26">
        <f>SUM(D6:D16)</f>
        <v>0</v>
      </c>
      <c r="E17" s="27">
        <f t="shared" si="0"/>
        <v>-1505522208</v>
      </c>
      <c r="F17" s="28">
        <f t="shared" si="0"/>
        <v>-1505522208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-376380255</v>
      </c>
      <c r="Y17" s="28">
        <f t="shared" si="0"/>
        <v>376380255</v>
      </c>
      <c r="Z17" s="29">
        <f>+IF(X17&lt;&gt;0,+(Y17/X17)*100,0)</f>
        <v>-100</v>
      </c>
      <c r="AA17" s="30">
        <f>SUM(AA6:AA16)</f>
        <v>-1505522208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3072</v>
      </c>
      <c r="D33" s="18"/>
      <c r="E33" s="19"/>
      <c r="F33" s="20"/>
      <c r="G33" s="20">
        <v>187807</v>
      </c>
      <c r="H33" s="36">
        <v>228187</v>
      </c>
      <c r="I33" s="36">
        <v>20534428</v>
      </c>
      <c r="J33" s="36">
        <v>20950422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20950422</v>
      </c>
      <c r="X33" s="36"/>
      <c r="Y33" s="20">
        <v>20950422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3072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187807</v>
      </c>
      <c r="H36" s="28">
        <f t="shared" si="2"/>
        <v>228187</v>
      </c>
      <c r="I36" s="28">
        <f t="shared" si="2"/>
        <v>20534428</v>
      </c>
      <c r="J36" s="28">
        <f t="shared" si="2"/>
        <v>20950422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20950422</v>
      </c>
      <c r="X36" s="28">
        <f t="shared" si="2"/>
        <v>0</v>
      </c>
      <c r="Y36" s="28">
        <f t="shared" si="2"/>
        <v>20950422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-503093426</v>
      </c>
      <c r="D38" s="32">
        <f>+D17+D27+D36</f>
        <v>0</v>
      </c>
      <c r="E38" s="33">
        <f t="shared" si="3"/>
        <v>-1505522208</v>
      </c>
      <c r="F38" s="2">
        <f t="shared" si="3"/>
        <v>-1505522208</v>
      </c>
      <c r="G38" s="2">
        <f t="shared" si="3"/>
        <v>187807</v>
      </c>
      <c r="H38" s="2">
        <f t="shared" si="3"/>
        <v>228187</v>
      </c>
      <c r="I38" s="2">
        <f t="shared" si="3"/>
        <v>20534428</v>
      </c>
      <c r="J38" s="2">
        <f t="shared" si="3"/>
        <v>20950422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20950422</v>
      </c>
      <c r="X38" s="2">
        <f t="shared" si="3"/>
        <v>-376380255</v>
      </c>
      <c r="Y38" s="2">
        <f t="shared" si="3"/>
        <v>397330677</v>
      </c>
      <c r="Z38" s="34">
        <f>+IF(X38&lt;&gt;0,+(Y38/X38)*100,0)</f>
        <v>-105.5662914623404</v>
      </c>
      <c r="AA38" s="35">
        <f>+AA17+AA27+AA36</f>
        <v>-1505522208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187807</v>
      </c>
      <c r="I39" s="2">
        <f>+H40+I60</f>
        <v>415994</v>
      </c>
      <c r="J39" s="2">
        <f>+G39</f>
        <v>0</v>
      </c>
      <c r="K39" s="2">
        <f>+I40+K60</f>
        <v>20950422</v>
      </c>
      <c r="L39" s="2">
        <f>+K40+L60</f>
        <v>20950422</v>
      </c>
      <c r="M39" s="2">
        <f>+L40+M60</f>
        <v>20950422</v>
      </c>
      <c r="N39" s="2">
        <f>+K39</f>
        <v>20950422</v>
      </c>
      <c r="O39" s="2">
        <f>+M40+O60</f>
        <v>20950422</v>
      </c>
      <c r="P39" s="2">
        <f>+O40+P60</f>
        <v>20950422</v>
      </c>
      <c r="Q39" s="2">
        <f>+P40+Q60</f>
        <v>20950422</v>
      </c>
      <c r="R39" s="2">
        <f>+O39</f>
        <v>20950422</v>
      </c>
      <c r="S39" s="2">
        <f>+Q40+S60</f>
        <v>20950422</v>
      </c>
      <c r="T39" s="2">
        <f>+S40+T60</f>
        <v>20950422</v>
      </c>
      <c r="U39" s="2">
        <f>+T40+U60</f>
        <v>20950422</v>
      </c>
      <c r="V39" s="2">
        <f>+S39</f>
        <v>20950422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-503093426</v>
      </c>
      <c r="D40" s="43">
        <f t="shared" ref="D40:AA40" si="4">+D38+D39</f>
        <v>0</v>
      </c>
      <c r="E40" s="44">
        <f t="shared" si="4"/>
        <v>-1505522208</v>
      </c>
      <c r="F40" s="45">
        <f t="shared" si="4"/>
        <v>-1505522208</v>
      </c>
      <c r="G40" s="45">
        <f t="shared" si="4"/>
        <v>187807</v>
      </c>
      <c r="H40" s="45">
        <f t="shared" si="4"/>
        <v>415994</v>
      </c>
      <c r="I40" s="45">
        <f t="shared" si="4"/>
        <v>20950422</v>
      </c>
      <c r="J40" s="45">
        <f>+I40</f>
        <v>20950422</v>
      </c>
      <c r="K40" s="45">
        <f t="shared" si="4"/>
        <v>20950422</v>
      </c>
      <c r="L40" s="45">
        <f t="shared" si="4"/>
        <v>20950422</v>
      </c>
      <c r="M40" s="45">
        <f t="shared" si="4"/>
        <v>20950422</v>
      </c>
      <c r="N40" s="45">
        <f>+M40</f>
        <v>20950422</v>
      </c>
      <c r="O40" s="45">
        <f t="shared" si="4"/>
        <v>20950422</v>
      </c>
      <c r="P40" s="45">
        <f t="shared" si="4"/>
        <v>20950422</v>
      </c>
      <c r="Q40" s="45">
        <f t="shared" si="4"/>
        <v>20950422</v>
      </c>
      <c r="R40" s="45">
        <f>+Q40</f>
        <v>20950422</v>
      </c>
      <c r="S40" s="45">
        <f t="shared" si="4"/>
        <v>20950422</v>
      </c>
      <c r="T40" s="45">
        <f t="shared" si="4"/>
        <v>20950422</v>
      </c>
      <c r="U40" s="45">
        <f t="shared" si="4"/>
        <v>20950422</v>
      </c>
      <c r="V40" s="45">
        <f>+U40</f>
        <v>20950422</v>
      </c>
      <c r="W40" s="45">
        <f>+V40</f>
        <v>20950422</v>
      </c>
      <c r="X40" s="45">
        <f t="shared" si="4"/>
        <v>-376380255</v>
      </c>
      <c r="Y40" s="45">
        <f t="shared" si="4"/>
        <v>397330677</v>
      </c>
      <c r="Z40" s="46">
        <f>+IF(X40&lt;&gt;0,+(Y40/X40)*100,0)</f>
        <v>-105.5662914623404</v>
      </c>
      <c r="AA40" s="47">
        <f t="shared" si="4"/>
        <v>-1505522208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-192560002</v>
      </c>
      <c r="D14" s="18"/>
      <c r="E14" s="19">
        <v>-214699306</v>
      </c>
      <c r="F14" s="20">
        <v>-214699306</v>
      </c>
      <c r="G14" s="20">
        <v>-14349721</v>
      </c>
      <c r="H14" s="20">
        <v>-17957995</v>
      </c>
      <c r="I14" s="20">
        <v>-18329137</v>
      </c>
      <c r="J14" s="20">
        <v>-50636853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-50636853</v>
      </c>
      <c r="X14" s="20">
        <v>-53674830</v>
      </c>
      <c r="Y14" s="20">
        <v>3037977</v>
      </c>
      <c r="Z14" s="21">
        <v>-5.6599657604877365</v>
      </c>
      <c r="AA14" s="22">
        <v>-214699306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-192560002</v>
      </c>
      <c r="D17" s="26">
        <f>SUM(D6:D16)</f>
        <v>0</v>
      </c>
      <c r="E17" s="27">
        <f t="shared" si="0"/>
        <v>-214699306</v>
      </c>
      <c r="F17" s="28">
        <f t="shared" si="0"/>
        <v>-214699306</v>
      </c>
      <c r="G17" s="28">
        <f t="shared" si="0"/>
        <v>-14349721</v>
      </c>
      <c r="H17" s="28">
        <f t="shared" si="0"/>
        <v>-17957995</v>
      </c>
      <c r="I17" s="28">
        <f t="shared" si="0"/>
        <v>-18329137</v>
      </c>
      <c r="J17" s="28">
        <f t="shared" si="0"/>
        <v>-50636853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-50636853</v>
      </c>
      <c r="X17" s="28">
        <f t="shared" si="0"/>
        <v>-53674830</v>
      </c>
      <c r="Y17" s="28">
        <f t="shared" si="0"/>
        <v>3037977</v>
      </c>
      <c r="Z17" s="29">
        <f>+IF(X17&lt;&gt;0,+(Y17/X17)*100,0)</f>
        <v>-5.6599657604877365</v>
      </c>
      <c r="AA17" s="30">
        <f>SUM(AA6:AA16)</f>
        <v>-214699306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-192560002</v>
      </c>
      <c r="D38" s="32">
        <f>+D17+D27+D36</f>
        <v>0</v>
      </c>
      <c r="E38" s="33">
        <f t="shared" si="3"/>
        <v>-214699306</v>
      </c>
      <c r="F38" s="2">
        <f t="shared" si="3"/>
        <v>-214699306</v>
      </c>
      <c r="G38" s="2">
        <f t="shared" si="3"/>
        <v>-14349721</v>
      </c>
      <c r="H38" s="2">
        <f t="shared" si="3"/>
        <v>-17957995</v>
      </c>
      <c r="I38" s="2">
        <f t="shared" si="3"/>
        <v>-18329137</v>
      </c>
      <c r="J38" s="2">
        <f t="shared" si="3"/>
        <v>-50636853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-50636853</v>
      </c>
      <c r="X38" s="2">
        <f t="shared" si="3"/>
        <v>-53674830</v>
      </c>
      <c r="Y38" s="2">
        <f t="shared" si="3"/>
        <v>3037977</v>
      </c>
      <c r="Z38" s="34">
        <f>+IF(X38&lt;&gt;0,+(Y38/X38)*100,0)</f>
        <v>-5.6599657604877365</v>
      </c>
      <c r="AA38" s="35">
        <f>+AA17+AA27+AA36</f>
        <v>-214699306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-14349721</v>
      </c>
      <c r="I39" s="2">
        <f>+H40+I60</f>
        <v>-32307716</v>
      </c>
      <c r="J39" s="2">
        <f>+G39</f>
        <v>0</v>
      </c>
      <c r="K39" s="2">
        <f>+I40+K60</f>
        <v>-50636853</v>
      </c>
      <c r="L39" s="2">
        <f>+K40+L60</f>
        <v>-50636853</v>
      </c>
      <c r="M39" s="2">
        <f>+L40+M60</f>
        <v>-50636853</v>
      </c>
      <c r="N39" s="2">
        <f>+K39</f>
        <v>-50636853</v>
      </c>
      <c r="O39" s="2">
        <f>+M40+O60</f>
        <v>-50636853</v>
      </c>
      <c r="P39" s="2">
        <f>+O40+P60</f>
        <v>-50636853</v>
      </c>
      <c r="Q39" s="2">
        <f>+P40+Q60</f>
        <v>-50636853</v>
      </c>
      <c r="R39" s="2">
        <f>+O39</f>
        <v>-50636853</v>
      </c>
      <c r="S39" s="2">
        <f>+Q40+S60</f>
        <v>-50636853</v>
      </c>
      <c r="T39" s="2">
        <f>+S40+T60</f>
        <v>-50636853</v>
      </c>
      <c r="U39" s="2">
        <f>+T40+U60</f>
        <v>-50636853</v>
      </c>
      <c r="V39" s="2">
        <f>+S39</f>
        <v>-50636853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-192560002</v>
      </c>
      <c r="D40" s="43">
        <f t="shared" ref="D40:AA40" si="4">+D38+D39</f>
        <v>0</v>
      </c>
      <c r="E40" s="44">
        <f t="shared" si="4"/>
        <v>-214699306</v>
      </c>
      <c r="F40" s="45">
        <f t="shared" si="4"/>
        <v>-214699306</v>
      </c>
      <c r="G40" s="45">
        <f t="shared" si="4"/>
        <v>-14349721</v>
      </c>
      <c r="H40" s="45">
        <f t="shared" si="4"/>
        <v>-32307716</v>
      </c>
      <c r="I40" s="45">
        <f t="shared" si="4"/>
        <v>-50636853</v>
      </c>
      <c r="J40" s="45">
        <f>+I40</f>
        <v>-50636853</v>
      </c>
      <c r="K40" s="45">
        <f t="shared" si="4"/>
        <v>-50636853</v>
      </c>
      <c r="L40" s="45">
        <f t="shared" si="4"/>
        <v>-50636853</v>
      </c>
      <c r="M40" s="45">
        <f t="shared" si="4"/>
        <v>-50636853</v>
      </c>
      <c r="N40" s="45">
        <f>+M40</f>
        <v>-50636853</v>
      </c>
      <c r="O40" s="45">
        <f t="shared" si="4"/>
        <v>-50636853</v>
      </c>
      <c r="P40" s="45">
        <f t="shared" si="4"/>
        <v>-50636853</v>
      </c>
      <c r="Q40" s="45">
        <f t="shared" si="4"/>
        <v>-50636853</v>
      </c>
      <c r="R40" s="45">
        <f>+Q40</f>
        <v>-50636853</v>
      </c>
      <c r="S40" s="45">
        <f t="shared" si="4"/>
        <v>-50636853</v>
      </c>
      <c r="T40" s="45">
        <f t="shared" si="4"/>
        <v>-50636853</v>
      </c>
      <c r="U40" s="45">
        <f t="shared" si="4"/>
        <v>-50636853</v>
      </c>
      <c r="V40" s="45">
        <f>+U40</f>
        <v>-50636853</v>
      </c>
      <c r="W40" s="45">
        <f>+V40</f>
        <v>-50636853</v>
      </c>
      <c r="X40" s="45">
        <f t="shared" si="4"/>
        <v>-53674830</v>
      </c>
      <c r="Y40" s="45">
        <f t="shared" si="4"/>
        <v>3037977</v>
      </c>
      <c r="Z40" s="46">
        <f>+IF(X40&lt;&gt;0,+(Y40/X40)*100,0)</f>
        <v>-5.6599657604877365</v>
      </c>
      <c r="AA40" s="47">
        <f t="shared" si="4"/>
        <v>-214699306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97609253</v>
      </c>
      <c r="D7" s="18"/>
      <c r="E7" s="19">
        <v>195591189</v>
      </c>
      <c r="F7" s="20">
        <v>195591189</v>
      </c>
      <c r="G7" s="20">
        <v>8667605</v>
      </c>
      <c r="H7" s="20">
        <v>7750043</v>
      </c>
      <c r="I7" s="20">
        <v>7917219</v>
      </c>
      <c r="J7" s="20">
        <v>24334867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24334867</v>
      </c>
      <c r="X7" s="20">
        <v>48897801</v>
      </c>
      <c r="Y7" s="20">
        <v>-24562934</v>
      </c>
      <c r="Z7" s="21">
        <v>-50.233207828711969</v>
      </c>
      <c r="AA7" s="22">
        <v>195591189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1214000</v>
      </c>
      <c r="D9" s="18"/>
      <c r="E9" s="19">
        <v>70766561</v>
      </c>
      <c r="F9" s="20">
        <v>70766561</v>
      </c>
      <c r="G9" s="20">
        <v>29485990</v>
      </c>
      <c r="H9" s="20">
        <v>330000</v>
      </c>
      <c r="I9" s="20"/>
      <c r="J9" s="20">
        <v>29815990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29815990</v>
      </c>
      <c r="X9" s="20">
        <v>17691639</v>
      </c>
      <c r="Y9" s="20">
        <v>12124351</v>
      </c>
      <c r="Z9" s="21">
        <v>68.531530628677189</v>
      </c>
      <c r="AA9" s="22">
        <v>70766561</v>
      </c>
    </row>
    <row r="10" spans="1:27" x14ac:dyDescent="0.25">
      <c r="A10" s="23" t="s">
        <v>38</v>
      </c>
      <c r="B10" s="17" t="s">
        <v>6</v>
      </c>
      <c r="C10" s="18">
        <v>17354000</v>
      </c>
      <c r="D10" s="18"/>
      <c r="E10" s="19">
        <v>39148000</v>
      </c>
      <c r="F10" s="20">
        <v>39148000</v>
      </c>
      <c r="G10" s="20">
        <v>10675000</v>
      </c>
      <c r="H10" s="20"/>
      <c r="I10" s="20"/>
      <c r="J10" s="20">
        <v>10675000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10675000</v>
      </c>
      <c r="X10" s="20">
        <v>9786999</v>
      </c>
      <c r="Y10" s="20">
        <v>888001</v>
      </c>
      <c r="Z10" s="21">
        <v>9.0732715922419125</v>
      </c>
      <c r="AA10" s="22">
        <v>39148000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-191288799</v>
      </c>
      <c r="D14" s="18"/>
      <c r="E14" s="19">
        <v>-76365078</v>
      </c>
      <c r="F14" s="20">
        <v>-76365078</v>
      </c>
      <c r="G14" s="20">
        <v>-10780249</v>
      </c>
      <c r="H14" s="20">
        <v>-15623418</v>
      </c>
      <c r="I14" s="20">
        <v>-15409503</v>
      </c>
      <c r="J14" s="20">
        <v>-41813170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-41813170</v>
      </c>
      <c r="X14" s="20">
        <v>-19091274</v>
      </c>
      <c r="Y14" s="20">
        <v>-22721896</v>
      </c>
      <c r="Z14" s="21">
        <v>119.01718030970589</v>
      </c>
      <c r="AA14" s="22">
        <v>-76365078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-75111546</v>
      </c>
      <c r="D17" s="26">
        <f>SUM(D6:D16)</f>
        <v>0</v>
      </c>
      <c r="E17" s="27">
        <f t="shared" si="0"/>
        <v>229140672</v>
      </c>
      <c r="F17" s="28">
        <f t="shared" si="0"/>
        <v>229140672</v>
      </c>
      <c r="G17" s="28">
        <f t="shared" si="0"/>
        <v>38048346</v>
      </c>
      <c r="H17" s="28">
        <f t="shared" si="0"/>
        <v>-7543375</v>
      </c>
      <c r="I17" s="28">
        <f t="shared" si="0"/>
        <v>-7492284</v>
      </c>
      <c r="J17" s="28">
        <f t="shared" si="0"/>
        <v>23012687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23012687</v>
      </c>
      <c r="X17" s="28">
        <f t="shared" si="0"/>
        <v>57285165</v>
      </c>
      <c r="Y17" s="28">
        <f t="shared" si="0"/>
        <v>-34272478</v>
      </c>
      <c r="Z17" s="29">
        <f>+IF(X17&lt;&gt;0,+(Y17/X17)*100,0)</f>
        <v>-59.82784199015574</v>
      </c>
      <c r="AA17" s="30">
        <f>SUM(AA6:AA16)</f>
        <v>229140672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-1904111</v>
      </c>
      <c r="D26" s="18"/>
      <c r="E26" s="19">
        <v>-39148000</v>
      </c>
      <c r="F26" s="20">
        <v>-39148000</v>
      </c>
      <c r="G26" s="20"/>
      <c r="H26" s="20"/>
      <c r="I26" s="20">
        <v>-1436407</v>
      </c>
      <c r="J26" s="20">
        <v>-1436407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-1436407</v>
      </c>
      <c r="X26" s="20">
        <v>-9786999</v>
      </c>
      <c r="Y26" s="20">
        <v>8350592</v>
      </c>
      <c r="Z26" s="21">
        <v>-85.323315144918283</v>
      </c>
      <c r="AA26" s="22">
        <v>-39148000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-1904111</v>
      </c>
      <c r="D27" s="26">
        <f>SUM(D21:D26)</f>
        <v>0</v>
      </c>
      <c r="E27" s="27">
        <f t="shared" si="1"/>
        <v>-39148000</v>
      </c>
      <c r="F27" s="28">
        <f t="shared" si="1"/>
        <v>-39148000</v>
      </c>
      <c r="G27" s="28">
        <f t="shared" si="1"/>
        <v>0</v>
      </c>
      <c r="H27" s="28">
        <f t="shared" si="1"/>
        <v>0</v>
      </c>
      <c r="I27" s="28">
        <f t="shared" si="1"/>
        <v>-1436407</v>
      </c>
      <c r="J27" s="28">
        <f t="shared" si="1"/>
        <v>-1436407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-1436407</v>
      </c>
      <c r="X27" s="28">
        <f t="shared" si="1"/>
        <v>-9786999</v>
      </c>
      <c r="Y27" s="28">
        <f t="shared" si="1"/>
        <v>8350592</v>
      </c>
      <c r="Z27" s="29">
        <f>+IF(X27&lt;&gt;0,+(Y27/X27)*100,0)</f>
        <v>-85.323315144918283</v>
      </c>
      <c r="AA27" s="30">
        <f>SUM(AA21:AA26)</f>
        <v>-39148000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1131903</v>
      </c>
      <c r="D33" s="18"/>
      <c r="E33" s="19"/>
      <c r="F33" s="20"/>
      <c r="G33" s="20">
        <v>59874</v>
      </c>
      <c r="H33" s="36">
        <v>188622</v>
      </c>
      <c r="I33" s="36">
        <v>160183</v>
      </c>
      <c r="J33" s="36">
        <v>408679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408679</v>
      </c>
      <c r="X33" s="36"/>
      <c r="Y33" s="20">
        <v>408679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1131903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59874</v>
      </c>
      <c r="H36" s="28">
        <f t="shared" si="2"/>
        <v>188622</v>
      </c>
      <c r="I36" s="28">
        <f t="shared" si="2"/>
        <v>160183</v>
      </c>
      <c r="J36" s="28">
        <f t="shared" si="2"/>
        <v>408679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408679</v>
      </c>
      <c r="X36" s="28">
        <f t="shared" si="2"/>
        <v>0</v>
      </c>
      <c r="Y36" s="28">
        <f t="shared" si="2"/>
        <v>408679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-75883754</v>
      </c>
      <c r="D38" s="32">
        <f>+D17+D27+D36</f>
        <v>0</v>
      </c>
      <c r="E38" s="33">
        <f t="shared" si="3"/>
        <v>189992672</v>
      </c>
      <c r="F38" s="2">
        <f t="shared" si="3"/>
        <v>189992672</v>
      </c>
      <c r="G38" s="2">
        <f t="shared" si="3"/>
        <v>38108220</v>
      </c>
      <c r="H38" s="2">
        <f t="shared" si="3"/>
        <v>-7354753</v>
      </c>
      <c r="I38" s="2">
        <f t="shared" si="3"/>
        <v>-8768508</v>
      </c>
      <c r="J38" s="2">
        <f t="shared" si="3"/>
        <v>21984959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21984959</v>
      </c>
      <c r="X38" s="2">
        <f t="shared" si="3"/>
        <v>47498166</v>
      </c>
      <c r="Y38" s="2">
        <f t="shared" si="3"/>
        <v>-25513207</v>
      </c>
      <c r="Z38" s="34">
        <f>+IF(X38&lt;&gt;0,+(Y38/X38)*100,0)</f>
        <v>-53.71408866607608</v>
      </c>
      <c r="AA38" s="35">
        <f>+AA17+AA27+AA36</f>
        <v>189992672</v>
      </c>
    </row>
    <row r="39" spans="1:27" x14ac:dyDescent="0.25">
      <c r="A39" s="23" t="s">
        <v>60</v>
      </c>
      <c r="B39" s="17"/>
      <c r="C39" s="32">
        <v>-31773453</v>
      </c>
      <c r="D39" s="32"/>
      <c r="E39" s="33"/>
      <c r="F39" s="2"/>
      <c r="G39" s="2">
        <v>-36502620</v>
      </c>
      <c r="H39" s="2">
        <f>+G40+H60</f>
        <v>1605600</v>
      </c>
      <c r="I39" s="2">
        <f>+H40+I60</f>
        <v>-5749153</v>
      </c>
      <c r="J39" s="2">
        <f>+G39</f>
        <v>-36502620</v>
      </c>
      <c r="K39" s="2">
        <f>+I40+K60</f>
        <v>-14517661</v>
      </c>
      <c r="L39" s="2">
        <f>+K40+L60</f>
        <v>-14517661</v>
      </c>
      <c r="M39" s="2">
        <f>+L40+M60</f>
        <v>-14517661</v>
      </c>
      <c r="N39" s="2">
        <f>+K39</f>
        <v>-14517661</v>
      </c>
      <c r="O39" s="2">
        <f>+M40+O60</f>
        <v>-14517661</v>
      </c>
      <c r="P39" s="2">
        <f>+O40+P60</f>
        <v>-14517661</v>
      </c>
      <c r="Q39" s="2">
        <f>+P40+Q60</f>
        <v>-14517661</v>
      </c>
      <c r="R39" s="2">
        <f>+O39</f>
        <v>-14517661</v>
      </c>
      <c r="S39" s="2">
        <f>+Q40+S60</f>
        <v>-14517661</v>
      </c>
      <c r="T39" s="2">
        <f>+S40+T60</f>
        <v>-14517661</v>
      </c>
      <c r="U39" s="2">
        <f>+T40+U60</f>
        <v>-14517661</v>
      </c>
      <c r="V39" s="2">
        <f>+S39</f>
        <v>-14517661</v>
      </c>
      <c r="W39" s="2">
        <f>+G39</f>
        <v>-36502620</v>
      </c>
      <c r="X39" s="2"/>
      <c r="Y39" s="2">
        <f>+W39-X39</f>
        <v>-36502620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-107657207</v>
      </c>
      <c r="D40" s="43">
        <f t="shared" ref="D40:AA40" si="4">+D38+D39</f>
        <v>0</v>
      </c>
      <c r="E40" s="44">
        <f t="shared" si="4"/>
        <v>189992672</v>
      </c>
      <c r="F40" s="45">
        <f t="shared" si="4"/>
        <v>189992672</v>
      </c>
      <c r="G40" s="45">
        <f t="shared" si="4"/>
        <v>1605600</v>
      </c>
      <c r="H40" s="45">
        <f t="shared" si="4"/>
        <v>-5749153</v>
      </c>
      <c r="I40" s="45">
        <f t="shared" si="4"/>
        <v>-14517661</v>
      </c>
      <c r="J40" s="45">
        <f>+I40</f>
        <v>-14517661</v>
      </c>
      <c r="K40" s="45">
        <f t="shared" si="4"/>
        <v>-14517661</v>
      </c>
      <c r="L40" s="45">
        <f t="shared" si="4"/>
        <v>-14517661</v>
      </c>
      <c r="M40" s="45">
        <f t="shared" si="4"/>
        <v>-14517661</v>
      </c>
      <c r="N40" s="45">
        <f>+M40</f>
        <v>-14517661</v>
      </c>
      <c r="O40" s="45">
        <f t="shared" si="4"/>
        <v>-14517661</v>
      </c>
      <c r="P40" s="45">
        <f t="shared" si="4"/>
        <v>-14517661</v>
      </c>
      <c r="Q40" s="45">
        <f t="shared" si="4"/>
        <v>-14517661</v>
      </c>
      <c r="R40" s="45">
        <f>+Q40</f>
        <v>-14517661</v>
      </c>
      <c r="S40" s="45">
        <f t="shared" si="4"/>
        <v>-14517661</v>
      </c>
      <c r="T40" s="45">
        <f t="shared" si="4"/>
        <v>-14517661</v>
      </c>
      <c r="U40" s="45">
        <f t="shared" si="4"/>
        <v>-14517661</v>
      </c>
      <c r="V40" s="45">
        <f>+U40</f>
        <v>-14517661</v>
      </c>
      <c r="W40" s="45">
        <f>+V40</f>
        <v>-14517661</v>
      </c>
      <c r="X40" s="45">
        <f t="shared" si="4"/>
        <v>47498166</v>
      </c>
      <c r="Y40" s="45">
        <f t="shared" si="4"/>
        <v>-62015827</v>
      </c>
      <c r="Z40" s="46">
        <f>+IF(X40&lt;&gt;0,+(Y40/X40)*100,0)</f>
        <v>-130.56467696036938</v>
      </c>
      <c r="AA40" s="47">
        <f t="shared" si="4"/>
        <v>189992672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-36502620</v>
      </c>
      <c r="J60">
        <v>-36502620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18405784</v>
      </c>
      <c r="D6" s="18"/>
      <c r="E6" s="19"/>
      <c r="F6" s="20"/>
      <c r="G6" s="20">
        <v>801368</v>
      </c>
      <c r="H6" s="20">
        <v>772109</v>
      </c>
      <c r="I6" s="20">
        <v>567919</v>
      </c>
      <c r="J6" s="20">
        <v>2141396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2141396</v>
      </c>
      <c r="X6" s="20"/>
      <c r="Y6" s="20">
        <v>2141396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581652</v>
      </c>
      <c r="D7" s="18"/>
      <c r="E7" s="19">
        <v>640902012</v>
      </c>
      <c r="F7" s="20">
        <v>669457912</v>
      </c>
      <c r="G7" s="20">
        <v>61760</v>
      </c>
      <c r="H7" s="20">
        <v>37818</v>
      </c>
      <c r="I7" s="20">
        <v>4028230</v>
      </c>
      <c r="J7" s="20">
        <v>4127808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4127808</v>
      </c>
      <c r="X7" s="20">
        <v>163652208</v>
      </c>
      <c r="Y7" s="20">
        <v>-159524400</v>
      </c>
      <c r="Z7" s="21">
        <v>-97.477694893062477</v>
      </c>
      <c r="AA7" s="22">
        <v>669457912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2032829</v>
      </c>
      <c r="F8" s="20">
        <v>2032829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508206</v>
      </c>
      <c r="Y8" s="20">
        <v>-508206</v>
      </c>
      <c r="Z8" s="21">
        <v>-100</v>
      </c>
      <c r="AA8" s="22">
        <v>2032829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40455367</v>
      </c>
      <c r="F9" s="20">
        <v>40455367</v>
      </c>
      <c r="G9" s="20"/>
      <c r="H9" s="20"/>
      <c r="I9" s="20">
        <v>395263</v>
      </c>
      <c r="J9" s="20">
        <v>395263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395263</v>
      </c>
      <c r="X9" s="20">
        <v>10113843</v>
      </c>
      <c r="Y9" s="20">
        <v>-9718580</v>
      </c>
      <c r="Z9" s="21">
        <v>-96.091861422013366</v>
      </c>
      <c r="AA9" s="22">
        <v>40455367</v>
      </c>
    </row>
    <row r="10" spans="1:27" x14ac:dyDescent="0.25">
      <c r="A10" s="23" t="s">
        <v>38</v>
      </c>
      <c r="B10" s="17" t="s">
        <v>6</v>
      </c>
      <c r="C10" s="18">
        <v>100000000</v>
      </c>
      <c r="D10" s="18"/>
      <c r="E10" s="19">
        <v>116130720</v>
      </c>
      <c r="F10" s="20">
        <v>116130720</v>
      </c>
      <c r="G10" s="20">
        <v>30000000</v>
      </c>
      <c r="H10" s="20"/>
      <c r="I10" s="20"/>
      <c r="J10" s="20">
        <v>30000000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>
        <v>29032680</v>
      </c>
      <c r="Y10" s="20">
        <v>967320</v>
      </c>
      <c r="Z10" s="21">
        <v>3.3318315773810752</v>
      </c>
      <c r="AA10" s="22">
        <v>116130720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-746042229</v>
      </c>
      <c r="D14" s="18"/>
      <c r="E14" s="19">
        <v>-854786143</v>
      </c>
      <c r="F14" s="20">
        <v>-854855590</v>
      </c>
      <c r="G14" s="20">
        <v>-62297848</v>
      </c>
      <c r="H14" s="20">
        <v>-78652970</v>
      </c>
      <c r="I14" s="20">
        <v>-42801976</v>
      </c>
      <c r="J14" s="20">
        <v>-183752794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-183752794</v>
      </c>
      <c r="X14" s="20">
        <v>-213704871</v>
      </c>
      <c r="Y14" s="20">
        <v>29952077</v>
      </c>
      <c r="Z14" s="21">
        <v>-14.015626719149513</v>
      </c>
      <c r="AA14" s="22">
        <v>-854855590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-627054793</v>
      </c>
      <c r="D17" s="26">
        <f>SUM(D6:D16)</f>
        <v>0</v>
      </c>
      <c r="E17" s="27">
        <f t="shared" si="0"/>
        <v>-55265215</v>
      </c>
      <c r="F17" s="28">
        <f t="shared" si="0"/>
        <v>-26778762</v>
      </c>
      <c r="G17" s="28">
        <f t="shared" si="0"/>
        <v>-31434720</v>
      </c>
      <c r="H17" s="28">
        <f t="shared" si="0"/>
        <v>-77843043</v>
      </c>
      <c r="I17" s="28">
        <f t="shared" si="0"/>
        <v>-37810564</v>
      </c>
      <c r="J17" s="28">
        <f t="shared" si="0"/>
        <v>-147088327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-147088327</v>
      </c>
      <c r="X17" s="28">
        <f t="shared" si="0"/>
        <v>-10397934</v>
      </c>
      <c r="Y17" s="28">
        <f t="shared" si="0"/>
        <v>-136690393</v>
      </c>
      <c r="Z17" s="29">
        <f>+IF(X17&lt;&gt;0,+(Y17/X17)*100,0)</f>
        <v>1314.591850650331</v>
      </c>
      <c r="AA17" s="30">
        <f>SUM(AA6:AA16)</f>
        <v>-26778762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-82326076</v>
      </c>
      <c r="D26" s="18"/>
      <c r="E26" s="19">
        <v>-16223720</v>
      </c>
      <c r="F26" s="20">
        <v>-16223720</v>
      </c>
      <c r="G26" s="20">
        <v>-20689374</v>
      </c>
      <c r="H26" s="20">
        <v>-3069833</v>
      </c>
      <c r="I26" s="20">
        <v>-2044660</v>
      </c>
      <c r="J26" s="20">
        <v>-25803867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-25803867</v>
      </c>
      <c r="X26" s="20">
        <v>-4055931</v>
      </c>
      <c r="Y26" s="20">
        <v>-21747936</v>
      </c>
      <c r="Z26" s="21">
        <v>536.20083773614488</v>
      </c>
      <c r="AA26" s="22">
        <v>-16223720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-82326076</v>
      </c>
      <c r="D27" s="26">
        <f>SUM(D21:D26)</f>
        <v>0</v>
      </c>
      <c r="E27" s="27">
        <f t="shared" si="1"/>
        <v>-16223720</v>
      </c>
      <c r="F27" s="28">
        <f t="shared" si="1"/>
        <v>-16223720</v>
      </c>
      <c r="G27" s="28">
        <f t="shared" si="1"/>
        <v>-20689374</v>
      </c>
      <c r="H27" s="28">
        <f t="shared" si="1"/>
        <v>-3069833</v>
      </c>
      <c r="I27" s="28">
        <f t="shared" si="1"/>
        <v>-2044660</v>
      </c>
      <c r="J27" s="28">
        <f t="shared" si="1"/>
        <v>-25803867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-25803867</v>
      </c>
      <c r="X27" s="28">
        <f t="shared" si="1"/>
        <v>-4055931</v>
      </c>
      <c r="Y27" s="28">
        <f t="shared" si="1"/>
        <v>-21747936</v>
      </c>
      <c r="Z27" s="29">
        <f>+IF(X27&lt;&gt;0,+(Y27/X27)*100,0)</f>
        <v>536.20083773614488</v>
      </c>
      <c r="AA27" s="30">
        <f>SUM(AA21:AA26)</f>
        <v>-16223720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-709380869</v>
      </c>
      <c r="D38" s="32">
        <f>+D17+D27+D36</f>
        <v>0</v>
      </c>
      <c r="E38" s="33">
        <f t="shared" si="3"/>
        <v>-71488935</v>
      </c>
      <c r="F38" s="2">
        <f t="shared" si="3"/>
        <v>-43002482</v>
      </c>
      <c r="G38" s="2">
        <f t="shared" si="3"/>
        <v>-52124094</v>
      </c>
      <c r="H38" s="2">
        <f t="shared" si="3"/>
        <v>-80912876</v>
      </c>
      <c r="I38" s="2">
        <f t="shared" si="3"/>
        <v>-39855224</v>
      </c>
      <c r="J38" s="2">
        <f t="shared" si="3"/>
        <v>-172892194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-172892194</v>
      </c>
      <c r="X38" s="2">
        <f t="shared" si="3"/>
        <v>-14453865</v>
      </c>
      <c r="Y38" s="2">
        <f t="shared" si="3"/>
        <v>-158438329</v>
      </c>
      <c r="Z38" s="34">
        <f>+IF(X38&lt;&gt;0,+(Y38/X38)*100,0)</f>
        <v>1096.1658283095906</v>
      </c>
      <c r="AA38" s="35">
        <f>+AA17+AA27+AA36</f>
        <v>-43002482</v>
      </c>
    </row>
    <row r="39" spans="1:27" x14ac:dyDescent="0.25">
      <c r="A39" s="23" t="s">
        <v>60</v>
      </c>
      <c r="B39" s="17"/>
      <c r="C39" s="32">
        <v>-259081180</v>
      </c>
      <c r="D39" s="32"/>
      <c r="E39" s="33"/>
      <c r="F39" s="2"/>
      <c r="G39" s="2">
        <v>-938870393</v>
      </c>
      <c r="H39" s="2">
        <f>+G40+H60</f>
        <v>-990994487</v>
      </c>
      <c r="I39" s="2">
        <f>+H40+I60</f>
        <v>-1071907363</v>
      </c>
      <c r="J39" s="2">
        <f>+G39</f>
        <v>-938870393</v>
      </c>
      <c r="K39" s="2">
        <f>+I40+K60</f>
        <v>-1111762587</v>
      </c>
      <c r="L39" s="2">
        <f>+K40+L60</f>
        <v>-1111762587</v>
      </c>
      <c r="M39" s="2">
        <f>+L40+M60</f>
        <v>-1111762587</v>
      </c>
      <c r="N39" s="2">
        <f>+K39</f>
        <v>-1111762587</v>
      </c>
      <c r="O39" s="2">
        <f>+M40+O60</f>
        <v>-1111762587</v>
      </c>
      <c r="P39" s="2">
        <f>+O40+P60</f>
        <v>-1111762587</v>
      </c>
      <c r="Q39" s="2">
        <f>+P40+Q60</f>
        <v>-1111762587</v>
      </c>
      <c r="R39" s="2">
        <f>+O39</f>
        <v>-1111762587</v>
      </c>
      <c r="S39" s="2">
        <f>+Q40+S60</f>
        <v>-1111762587</v>
      </c>
      <c r="T39" s="2">
        <f>+S40+T60</f>
        <v>-1111762587</v>
      </c>
      <c r="U39" s="2">
        <f>+T40+U60</f>
        <v>-1111762587</v>
      </c>
      <c r="V39" s="2">
        <f>+S39</f>
        <v>-1111762587</v>
      </c>
      <c r="W39" s="2">
        <f>+G39</f>
        <v>-938870393</v>
      </c>
      <c r="X39" s="2"/>
      <c r="Y39" s="2">
        <f>+W39-X39</f>
        <v>-938870393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-968462049</v>
      </c>
      <c r="D40" s="43">
        <f t="shared" ref="D40:AA40" si="4">+D38+D39</f>
        <v>0</v>
      </c>
      <c r="E40" s="44">
        <f t="shared" si="4"/>
        <v>-71488935</v>
      </c>
      <c r="F40" s="45">
        <f t="shared" si="4"/>
        <v>-43002482</v>
      </c>
      <c r="G40" s="45">
        <f t="shared" si="4"/>
        <v>-990994487</v>
      </c>
      <c r="H40" s="45">
        <f t="shared" si="4"/>
        <v>-1071907363</v>
      </c>
      <c r="I40" s="45">
        <f t="shared" si="4"/>
        <v>-1111762587</v>
      </c>
      <c r="J40" s="45">
        <f>+I40</f>
        <v>-1111762587</v>
      </c>
      <c r="K40" s="45">
        <f t="shared" si="4"/>
        <v>-1111762587</v>
      </c>
      <c r="L40" s="45">
        <f t="shared" si="4"/>
        <v>-1111762587</v>
      </c>
      <c r="M40" s="45">
        <f t="shared" si="4"/>
        <v>-1111762587</v>
      </c>
      <c r="N40" s="45">
        <f>+M40</f>
        <v>-1111762587</v>
      </c>
      <c r="O40" s="45">
        <f t="shared" si="4"/>
        <v>-1111762587</v>
      </c>
      <c r="P40" s="45">
        <f t="shared" si="4"/>
        <v>-1111762587</v>
      </c>
      <c r="Q40" s="45">
        <f t="shared" si="4"/>
        <v>-1111762587</v>
      </c>
      <c r="R40" s="45">
        <f>+Q40</f>
        <v>-1111762587</v>
      </c>
      <c r="S40" s="45">
        <f t="shared" si="4"/>
        <v>-1111762587</v>
      </c>
      <c r="T40" s="45">
        <f t="shared" si="4"/>
        <v>-1111762587</v>
      </c>
      <c r="U40" s="45">
        <f t="shared" si="4"/>
        <v>-1111762587</v>
      </c>
      <c r="V40" s="45">
        <f>+U40</f>
        <v>-1111762587</v>
      </c>
      <c r="W40" s="45">
        <f>+V40</f>
        <v>-1111762587</v>
      </c>
      <c r="X40" s="45">
        <f t="shared" si="4"/>
        <v>-14453865</v>
      </c>
      <c r="Y40" s="45">
        <f t="shared" si="4"/>
        <v>-1097308722</v>
      </c>
      <c r="Z40" s="46">
        <f>+IF(X40&lt;&gt;0,+(Y40/X40)*100,0)</f>
        <v>7591.8013763100735</v>
      </c>
      <c r="AA40" s="47">
        <f t="shared" si="4"/>
        <v>-43002482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-938870393</v>
      </c>
      <c r="J60">
        <v>-938870393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206567573</v>
      </c>
      <c r="D7" s="18"/>
      <c r="E7" s="19">
        <v>462984864</v>
      </c>
      <c r="F7" s="20">
        <v>462984864</v>
      </c>
      <c r="G7" s="20"/>
      <c r="H7" s="20">
        <v>25145394</v>
      </c>
      <c r="I7" s="20">
        <v>32776390</v>
      </c>
      <c r="J7" s="20">
        <v>57921784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57921784</v>
      </c>
      <c r="X7" s="20">
        <v>115746219</v>
      </c>
      <c r="Y7" s="20">
        <v>-57824435</v>
      </c>
      <c r="Z7" s="21">
        <v>-49.957947222448794</v>
      </c>
      <c r="AA7" s="22">
        <v>462984864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50000000</v>
      </c>
      <c r="H9" s="20"/>
      <c r="I9" s="20"/>
      <c r="J9" s="20">
        <v>50000000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50000000</v>
      </c>
      <c r="X9" s="20"/>
      <c r="Y9" s="20">
        <v>50000000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31375710</v>
      </c>
      <c r="D11" s="18"/>
      <c r="E11" s="19"/>
      <c r="F11" s="20"/>
      <c r="G11" s="20">
        <v>-34724187</v>
      </c>
      <c r="H11" s="20"/>
      <c r="I11" s="20">
        <v>3348477</v>
      </c>
      <c r="J11" s="20">
        <v>-31375710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-31375710</v>
      </c>
      <c r="X11" s="20"/>
      <c r="Y11" s="20">
        <v>-31375710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-75358319</v>
      </c>
      <c r="D14" s="18"/>
      <c r="E14" s="19">
        <v>-509665063</v>
      </c>
      <c r="F14" s="20">
        <v>-509665063</v>
      </c>
      <c r="G14" s="20">
        <v>-68287434</v>
      </c>
      <c r="H14" s="20">
        <v>45531187</v>
      </c>
      <c r="I14" s="20">
        <v>-80465171</v>
      </c>
      <c r="J14" s="20">
        <v>-103221418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-103221418</v>
      </c>
      <c r="X14" s="20">
        <v>-127416273</v>
      </c>
      <c r="Y14" s="20">
        <v>24194855</v>
      </c>
      <c r="Z14" s="21">
        <v>-18.988826490004147</v>
      </c>
      <c r="AA14" s="22">
        <v>-509665063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-46711631</v>
      </c>
      <c r="F15" s="20">
        <v>-46711631</v>
      </c>
      <c r="G15" s="20"/>
      <c r="H15" s="20">
        <v>-13509869</v>
      </c>
      <c r="I15" s="20"/>
      <c r="J15" s="20">
        <v>-13509869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-13509869</v>
      </c>
      <c r="X15" s="20">
        <v>-11677908</v>
      </c>
      <c r="Y15" s="20">
        <v>-1831961</v>
      </c>
      <c r="Z15" s="21">
        <v>15.687407367826497</v>
      </c>
      <c r="AA15" s="22">
        <v>-46711631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162584964</v>
      </c>
      <c r="D17" s="26">
        <f>SUM(D6:D16)</f>
        <v>0</v>
      </c>
      <c r="E17" s="27">
        <f t="shared" si="0"/>
        <v>-93391830</v>
      </c>
      <c r="F17" s="28">
        <f t="shared" si="0"/>
        <v>-93391830</v>
      </c>
      <c r="G17" s="28">
        <f t="shared" si="0"/>
        <v>-53011621</v>
      </c>
      <c r="H17" s="28">
        <f t="shared" si="0"/>
        <v>57166712</v>
      </c>
      <c r="I17" s="28">
        <f t="shared" si="0"/>
        <v>-44340304</v>
      </c>
      <c r="J17" s="28">
        <f t="shared" si="0"/>
        <v>-40185213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-40185213</v>
      </c>
      <c r="X17" s="28">
        <f t="shared" si="0"/>
        <v>-23347962</v>
      </c>
      <c r="Y17" s="28">
        <f t="shared" si="0"/>
        <v>-16837251</v>
      </c>
      <c r="Z17" s="29">
        <f>+IF(X17&lt;&gt;0,+(Y17/X17)*100,0)</f>
        <v>72.114435512615614</v>
      </c>
      <c r="AA17" s="30">
        <f>SUM(AA6:AA16)</f>
        <v>-93391830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-35306451</v>
      </c>
      <c r="D26" s="18"/>
      <c r="E26" s="19">
        <v>-49427323</v>
      </c>
      <c r="F26" s="20">
        <v>-49427323</v>
      </c>
      <c r="G26" s="20">
        <v>45550455</v>
      </c>
      <c r="H26" s="20"/>
      <c r="I26" s="20">
        <v>-50361881</v>
      </c>
      <c r="J26" s="20">
        <v>-4811426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-4811426</v>
      </c>
      <c r="X26" s="20">
        <v>-12356832</v>
      </c>
      <c r="Y26" s="20">
        <v>7545406</v>
      </c>
      <c r="Z26" s="21">
        <v>-61.062625112973947</v>
      </c>
      <c r="AA26" s="22">
        <v>-49427323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-35306451</v>
      </c>
      <c r="D27" s="26">
        <f>SUM(D21:D26)</f>
        <v>0</v>
      </c>
      <c r="E27" s="27">
        <f t="shared" si="1"/>
        <v>-49427323</v>
      </c>
      <c r="F27" s="28">
        <f t="shared" si="1"/>
        <v>-49427323</v>
      </c>
      <c r="G27" s="28">
        <f t="shared" si="1"/>
        <v>45550455</v>
      </c>
      <c r="H27" s="28">
        <f t="shared" si="1"/>
        <v>0</v>
      </c>
      <c r="I27" s="28">
        <f t="shared" si="1"/>
        <v>-50361881</v>
      </c>
      <c r="J27" s="28">
        <f t="shared" si="1"/>
        <v>-4811426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-4811426</v>
      </c>
      <c r="X27" s="28">
        <f t="shared" si="1"/>
        <v>-12356832</v>
      </c>
      <c r="Y27" s="28">
        <f t="shared" si="1"/>
        <v>7545406</v>
      </c>
      <c r="Z27" s="29">
        <f>+IF(X27&lt;&gt;0,+(Y27/X27)*100,0)</f>
        <v>-61.062625112973947</v>
      </c>
      <c r="AA27" s="30">
        <f>SUM(AA21:AA26)</f>
        <v>-49427323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127278513</v>
      </c>
      <c r="D38" s="32">
        <f>+D17+D27+D36</f>
        <v>0</v>
      </c>
      <c r="E38" s="33">
        <f t="shared" si="3"/>
        <v>-142819153</v>
      </c>
      <c r="F38" s="2">
        <f t="shared" si="3"/>
        <v>-142819153</v>
      </c>
      <c r="G38" s="2">
        <f t="shared" si="3"/>
        <v>-7461166</v>
      </c>
      <c r="H38" s="2">
        <f t="shared" si="3"/>
        <v>57166712</v>
      </c>
      <c r="I38" s="2">
        <f t="shared" si="3"/>
        <v>-94702185</v>
      </c>
      <c r="J38" s="2">
        <f t="shared" si="3"/>
        <v>-44996639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-44996639</v>
      </c>
      <c r="X38" s="2">
        <f t="shared" si="3"/>
        <v>-35704794</v>
      </c>
      <c r="Y38" s="2">
        <f t="shared" si="3"/>
        <v>-9291845</v>
      </c>
      <c r="Z38" s="34">
        <f>+IF(X38&lt;&gt;0,+(Y38/X38)*100,0)</f>
        <v>26.024082368322865</v>
      </c>
      <c r="AA38" s="35">
        <f>+AA17+AA27+AA36</f>
        <v>-142819153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-7461166</v>
      </c>
      <c r="I39" s="2">
        <f>+H40+I60</f>
        <v>49705546</v>
      </c>
      <c r="J39" s="2">
        <f>+G39</f>
        <v>0</v>
      </c>
      <c r="K39" s="2">
        <f>+I40+K60</f>
        <v>-44996639</v>
      </c>
      <c r="L39" s="2">
        <f>+K40+L60</f>
        <v>-44996639</v>
      </c>
      <c r="M39" s="2">
        <f>+L40+M60</f>
        <v>-44996639</v>
      </c>
      <c r="N39" s="2">
        <f>+K39</f>
        <v>-44996639</v>
      </c>
      <c r="O39" s="2">
        <f>+M40+O60</f>
        <v>-44996639</v>
      </c>
      <c r="P39" s="2">
        <f>+O40+P60</f>
        <v>-44996639</v>
      </c>
      <c r="Q39" s="2">
        <f>+P40+Q60</f>
        <v>-44996639</v>
      </c>
      <c r="R39" s="2">
        <f>+O39</f>
        <v>-44996639</v>
      </c>
      <c r="S39" s="2">
        <f>+Q40+S60</f>
        <v>-44996639</v>
      </c>
      <c r="T39" s="2">
        <f>+S40+T60</f>
        <v>-44996639</v>
      </c>
      <c r="U39" s="2">
        <f>+T40+U60</f>
        <v>-44996639</v>
      </c>
      <c r="V39" s="2">
        <f>+S39</f>
        <v>-44996639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127278513</v>
      </c>
      <c r="D40" s="43">
        <f t="shared" ref="D40:AA40" si="4">+D38+D39</f>
        <v>0</v>
      </c>
      <c r="E40" s="44">
        <f t="shared" si="4"/>
        <v>-142819153</v>
      </c>
      <c r="F40" s="45">
        <f t="shared" si="4"/>
        <v>-142819153</v>
      </c>
      <c r="G40" s="45">
        <f t="shared" si="4"/>
        <v>-7461166</v>
      </c>
      <c r="H40" s="45">
        <f t="shared" si="4"/>
        <v>49705546</v>
      </c>
      <c r="I40" s="45">
        <f t="shared" si="4"/>
        <v>-44996639</v>
      </c>
      <c r="J40" s="45">
        <f>+I40</f>
        <v>-44996639</v>
      </c>
      <c r="K40" s="45">
        <f t="shared" si="4"/>
        <v>-44996639</v>
      </c>
      <c r="L40" s="45">
        <f t="shared" si="4"/>
        <v>-44996639</v>
      </c>
      <c r="M40" s="45">
        <f t="shared" si="4"/>
        <v>-44996639</v>
      </c>
      <c r="N40" s="45">
        <f>+M40</f>
        <v>-44996639</v>
      </c>
      <c r="O40" s="45">
        <f t="shared" si="4"/>
        <v>-44996639</v>
      </c>
      <c r="P40" s="45">
        <f t="shared" si="4"/>
        <v>-44996639</v>
      </c>
      <c r="Q40" s="45">
        <f t="shared" si="4"/>
        <v>-44996639</v>
      </c>
      <c r="R40" s="45">
        <f>+Q40</f>
        <v>-44996639</v>
      </c>
      <c r="S40" s="45">
        <f t="shared" si="4"/>
        <v>-44996639</v>
      </c>
      <c r="T40" s="45">
        <f t="shared" si="4"/>
        <v>-44996639</v>
      </c>
      <c r="U40" s="45">
        <f t="shared" si="4"/>
        <v>-44996639</v>
      </c>
      <c r="V40" s="45">
        <f>+U40</f>
        <v>-44996639</v>
      </c>
      <c r="W40" s="45">
        <f>+V40</f>
        <v>-44996639</v>
      </c>
      <c r="X40" s="45">
        <f t="shared" si="4"/>
        <v>-35704794</v>
      </c>
      <c r="Y40" s="45">
        <f t="shared" si="4"/>
        <v>-9291845</v>
      </c>
      <c r="Z40" s="46">
        <f>+IF(X40&lt;&gt;0,+(Y40/X40)*100,0)</f>
        <v>26.024082368322865</v>
      </c>
      <c r="AA40" s="47">
        <f t="shared" si="4"/>
        <v>-142819153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285039223</v>
      </c>
      <c r="D7" s="18"/>
      <c r="E7" s="19">
        <v>509978686</v>
      </c>
      <c r="F7" s="20">
        <v>509978686</v>
      </c>
      <c r="G7" s="20">
        <v>18499035</v>
      </c>
      <c r="H7" s="20">
        <v>24867452</v>
      </c>
      <c r="I7" s="20">
        <v>21682575</v>
      </c>
      <c r="J7" s="20">
        <v>65049062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65049062</v>
      </c>
      <c r="X7" s="20">
        <v>127494672</v>
      </c>
      <c r="Y7" s="20">
        <v>-62445610</v>
      </c>
      <c r="Z7" s="21">
        <v>-48.978995765407355</v>
      </c>
      <c r="AA7" s="22">
        <v>509978686</v>
      </c>
    </row>
    <row r="8" spans="1:27" x14ac:dyDescent="0.25">
      <c r="A8" s="23" t="s">
        <v>36</v>
      </c>
      <c r="B8" s="17" t="s">
        <v>32</v>
      </c>
      <c r="C8" s="18">
        <v>5583</v>
      </c>
      <c r="D8" s="18"/>
      <c r="E8" s="19">
        <v>15756</v>
      </c>
      <c r="F8" s="20">
        <v>15756</v>
      </c>
      <c r="G8" s="20"/>
      <c r="H8" s="20">
        <v>750</v>
      </c>
      <c r="I8" s="20">
        <v>1238</v>
      </c>
      <c r="J8" s="20">
        <v>1988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1988</v>
      </c>
      <c r="X8" s="20">
        <v>3939</v>
      </c>
      <c r="Y8" s="20">
        <v>-1951</v>
      </c>
      <c r="Z8" s="21">
        <v>-49.53033764914953</v>
      </c>
      <c r="AA8" s="22">
        <v>15756</v>
      </c>
    </row>
    <row r="9" spans="1:27" x14ac:dyDescent="0.25">
      <c r="A9" s="23" t="s">
        <v>37</v>
      </c>
      <c r="B9" s="17" t="s">
        <v>6</v>
      </c>
      <c r="C9" s="18">
        <v>4376600</v>
      </c>
      <c r="D9" s="18"/>
      <c r="E9" s="19">
        <v>31502580</v>
      </c>
      <c r="F9" s="20">
        <v>31502580</v>
      </c>
      <c r="G9" s="20"/>
      <c r="H9" s="20">
        <v>13126080</v>
      </c>
      <c r="I9" s="20">
        <v>600</v>
      </c>
      <c r="J9" s="20">
        <v>13126680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13126680</v>
      </c>
      <c r="X9" s="20">
        <v>10500860</v>
      </c>
      <c r="Y9" s="20">
        <v>2625820</v>
      </c>
      <c r="Z9" s="21">
        <v>25.005761432873118</v>
      </c>
      <c r="AA9" s="22">
        <v>31502580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57591656</v>
      </c>
      <c r="F10" s="20">
        <v>57591656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18950996</v>
      </c>
      <c r="Y10" s="20">
        <v>-18950996</v>
      </c>
      <c r="Z10" s="21">
        <v>-100</v>
      </c>
      <c r="AA10" s="22">
        <v>57591656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-245258614</v>
      </c>
      <c r="D14" s="18"/>
      <c r="E14" s="19">
        <v>-572832941</v>
      </c>
      <c r="F14" s="20">
        <v>-572832941</v>
      </c>
      <c r="G14" s="20">
        <v>-70672966</v>
      </c>
      <c r="H14" s="20">
        <v>-45373644</v>
      </c>
      <c r="I14" s="20">
        <v>-27508282</v>
      </c>
      <c r="J14" s="20">
        <v>-143554892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-143554892</v>
      </c>
      <c r="X14" s="20">
        <v>-143208237</v>
      </c>
      <c r="Y14" s="20">
        <v>-346655</v>
      </c>
      <c r="Z14" s="21">
        <v>0.24206359023887714</v>
      </c>
      <c r="AA14" s="22">
        <v>-572832941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44162792</v>
      </c>
      <c r="D17" s="26">
        <f>SUM(D6:D16)</f>
        <v>0</v>
      </c>
      <c r="E17" s="27">
        <f t="shared" si="0"/>
        <v>26255737</v>
      </c>
      <c r="F17" s="28">
        <f t="shared" si="0"/>
        <v>26255737</v>
      </c>
      <c r="G17" s="28">
        <f t="shared" si="0"/>
        <v>-52173931</v>
      </c>
      <c r="H17" s="28">
        <f t="shared" si="0"/>
        <v>-7379362</v>
      </c>
      <c r="I17" s="28">
        <f t="shared" si="0"/>
        <v>-5823869</v>
      </c>
      <c r="J17" s="28">
        <f t="shared" si="0"/>
        <v>-65377162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-65377162</v>
      </c>
      <c r="X17" s="28">
        <f t="shared" si="0"/>
        <v>13742230</v>
      </c>
      <c r="Y17" s="28">
        <f t="shared" si="0"/>
        <v>-79119392</v>
      </c>
      <c r="Z17" s="29">
        <f>+IF(X17&lt;&gt;0,+(Y17/X17)*100,0)</f>
        <v>-575.73910493420647</v>
      </c>
      <c r="AA17" s="30">
        <f>SUM(AA6:AA16)</f>
        <v>26255737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-26496004</v>
      </c>
      <c r="D26" s="18"/>
      <c r="E26" s="19">
        <v>-19697709</v>
      </c>
      <c r="F26" s="20">
        <v>-19697709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-4924428</v>
      </c>
      <c r="Y26" s="20">
        <v>4924428</v>
      </c>
      <c r="Z26" s="21">
        <v>-100</v>
      </c>
      <c r="AA26" s="22">
        <v>-19697709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-26496004</v>
      </c>
      <c r="D27" s="26">
        <f>SUM(D21:D26)</f>
        <v>0</v>
      </c>
      <c r="E27" s="27">
        <f t="shared" si="1"/>
        <v>-19697709</v>
      </c>
      <c r="F27" s="28">
        <f t="shared" si="1"/>
        <v>-19697709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-4924428</v>
      </c>
      <c r="Y27" s="28">
        <f t="shared" si="1"/>
        <v>4924428</v>
      </c>
      <c r="Z27" s="29">
        <f>+IF(X27&lt;&gt;0,+(Y27/X27)*100,0)</f>
        <v>-100</v>
      </c>
      <c r="AA27" s="30">
        <f>SUM(AA21:AA26)</f>
        <v>-19697709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17666788</v>
      </c>
      <c r="D38" s="32">
        <f>+D17+D27+D36</f>
        <v>0</v>
      </c>
      <c r="E38" s="33">
        <f t="shared" si="3"/>
        <v>6558028</v>
      </c>
      <c r="F38" s="2">
        <f t="shared" si="3"/>
        <v>6558028</v>
      </c>
      <c r="G38" s="2">
        <f t="shared" si="3"/>
        <v>-52173931</v>
      </c>
      <c r="H38" s="2">
        <f t="shared" si="3"/>
        <v>-7379362</v>
      </c>
      <c r="I38" s="2">
        <f t="shared" si="3"/>
        <v>-5823869</v>
      </c>
      <c r="J38" s="2">
        <f t="shared" si="3"/>
        <v>-65377162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-65377162</v>
      </c>
      <c r="X38" s="2">
        <f t="shared" si="3"/>
        <v>8817802</v>
      </c>
      <c r="Y38" s="2">
        <f t="shared" si="3"/>
        <v>-74194964</v>
      </c>
      <c r="Z38" s="34">
        <f>+IF(X38&lt;&gt;0,+(Y38/X38)*100,0)</f>
        <v>-841.42243157648591</v>
      </c>
      <c r="AA38" s="35">
        <f>+AA17+AA27+AA36</f>
        <v>6558028</v>
      </c>
    </row>
    <row r="39" spans="1:27" x14ac:dyDescent="0.25">
      <c r="A39" s="23" t="s">
        <v>60</v>
      </c>
      <c r="B39" s="17"/>
      <c r="C39" s="32">
        <v>-102525644</v>
      </c>
      <c r="D39" s="32"/>
      <c r="E39" s="33"/>
      <c r="F39" s="2"/>
      <c r="G39" s="2">
        <v>-85389113</v>
      </c>
      <c r="H39" s="2">
        <f>+G40+H60</f>
        <v>-137563044</v>
      </c>
      <c r="I39" s="2">
        <f>+H40+I60</f>
        <v>-144942406</v>
      </c>
      <c r="J39" s="2">
        <f>+G39</f>
        <v>-85389113</v>
      </c>
      <c r="K39" s="2">
        <f>+I40+K60</f>
        <v>-150766275</v>
      </c>
      <c r="L39" s="2">
        <f>+K40+L60</f>
        <v>-150766275</v>
      </c>
      <c r="M39" s="2">
        <f>+L40+M60</f>
        <v>-150766275</v>
      </c>
      <c r="N39" s="2">
        <f>+K39</f>
        <v>-150766275</v>
      </c>
      <c r="O39" s="2">
        <f>+M40+O60</f>
        <v>-150766275</v>
      </c>
      <c r="P39" s="2">
        <f>+O40+P60</f>
        <v>-150766275</v>
      </c>
      <c r="Q39" s="2">
        <f>+P40+Q60</f>
        <v>-150766275</v>
      </c>
      <c r="R39" s="2">
        <f>+O39</f>
        <v>-150766275</v>
      </c>
      <c r="S39" s="2">
        <f>+Q40+S60</f>
        <v>-150766275</v>
      </c>
      <c r="T39" s="2">
        <f>+S40+T60</f>
        <v>-150766275</v>
      </c>
      <c r="U39" s="2">
        <f>+T40+U60</f>
        <v>-150766275</v>
      </c>
      <c r="V39" s="2">
        <f>+S39</f>
        <v>-150766275</v>
      </c>
      <c r="W39" s="2">
        <f>+G39</f>
        <v>-85389113</v>
      </c>
      <c r="X39" s="2"/>
      <c r="Y39" s="2">
        <f>+W39-X39</f>
        <v>-85389113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-84858856</v>
      </c>
      <c r="D40" s="43">
        <f t="shared" ref="D40:AA40" si="4">+D38+D39</f>
        <v>0</v>
      </c>
      <c r="E40" s="44">
        <f t="shared" si="4"/>
        <v>6558028</v>
      </c>
      <c r="F40" s="45">
        <f t="shared" si="4"/>
        <v>6558028</v>
      </c>
      <c r="G40" s="45">
        <f t="shared" si="4"/>
        <v>-137563044</v>
      </c>
      <c r="H40" s="45">
        <f t="shared" si="4"/>
        <v>-144942406</v>
      </c>
      <c r="I40" s="45">
        <f t="shared" si="4"/>
        <v>-150766275</v>
      </c>
      <c r="J40" s="45">
        <f>+I40</f>
        <v>-150766275</v>
      </c>
      <c r="K40" s="45">
        <f t="shared" si="4"/>
        <v>-150766275</v>
      </c>
      <c r="L40" s="45">
        <f t="shared" si="4"/>
        <v>-150766275</v>
      </c>
      <c r="M40" s="45">
        <f t="shared" si="4"/>
        <v>-150766275</v>
      </c>
      <c r="N40" s="45">
        <f>+M40</f>
        <v>-150766275</v>
      </c>
      <c r="O40" s="45">
        <f t="shared" si="4"/>
        <v>-150766275</v>
      </c>
      <c r="P40" s="45">
        <f t="shared" si="4"/>
        <v>-150766275</v>
      </c>
      <c r="Q40" s="45">
        <f t="shared" si="4"/>
        <v>-150766275</v>
      </c>
      <c r="R40" s="45">
        <f>+Q40</f>
        <v>-150766275</v>
      </c>
      <c r="S40" s="45">
        <f t="shared" si="4"/>
        <v>-150766275</v>
      </c>
      <c r="T40" s="45">
        <f t="shared" si="4"/>
        <v>-150766275</v>
      </c>
      <c r="U40" s="45">
        <f t="shared" si="4"/>
        <v>-150766275</v>
      </c>
      <c r="V40" s="45">
        <f>+U40</f>
        <v>-150766275</v>
      </c>
      <c r="W40" s="45">
        <f>+V40</f>
        <v>-150766275</v>
      </c>
      <c r="X40" s="45">
        <f t="shared" si="4"/>
        <v>8817802</v>
      </c>
      <c r="Y40" s="45">
        <f t="shared" si="4"/>
        <v>-159584077</v>
      </c>
      <c r="Z40" s="46">
        <f>+IF(X40&lt;&gt;0,+(Y40/X40)*100,0)</f>
        <v>-1809.7942888715352</v>
      </c>
      <c r="AA40" s="47">
        <f t="shared" si="4"/>
        <v>6558028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-85389113</v>
      </c>
      <c r="J60">
        <v>-85389113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18405784</v>
      </c>
      <c r="D6" s="18"/>
      <c r="E6" s="19"/>
      <c r="F6" s="20"/>
      <c r="G6" s="20">
        <v>801368</v>
      </c>
      <c r="H6" s="20">
        <v>772109</v>
      </c>
      <c r="I6" s="20">
        <v>567919</v>
      </c>
      <c r="J6" s="20">
        <v>2141396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2141396</v>
      </c>
      <c r="X6" s="20"/>
      <c r="Y6" s="20">
        <v>2141396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589797701</v>
      </c>
      <c r="D7" s="18"/>
      <c r="E7" s="19">
        <v>18917316335</v>
      </c>
      <c r="F7" s="20">
        <v>18945872235</v>
      </c>
      <c r="G7" s="20">
        <v>155373918</v>
      </c>
      <c r="H7" s="20">
        <v>185946225</v>
      </c>
      <c r="I7" s="20">
        <v>-169629671</v>
      </c>
      <c r="J7" s="20">
        <v>171690472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171690472</v>
      </c>
      <c r="X7" s="20">
        <v>4557570126</v>
      </c>
      <c r="Y7" s="20">
        <v>-4385879654</v>
      </c>
      <c r="Z7" s="21">
        <v>-96.232850680222313</v>
      </c>
      <c r="AA7" s="22">
        <v>18945872235</v>
      </c>
    </row>
    <row r="8" spans="1:27" x14ac:dyDescent="0.25">
      <c r="A8" s="23" t="s">
        <v>36</v>
      </c>
      <c r="B8" s="17" t="s">
        <v>32</v>
      </c>
      <c r="C8" s="18">
        <v>5583</v>
      </c>
      <c r="D8" s="18"/>
      <c r="E8" s="19">
        <v>2048585</v>
      </c>
      <c r="F8" s="20">
        <v>2048585</v>
      </c>
      <c r="G8" s="20"/>
      <c r="H8" s="20">
        <v>750</v>
      </c>
      <c r="I8" s="20">
        <v>1238</v>
      </c>
      <c r="J8" s="20">
        <v>1988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1988</v>
      </c>
      <c r="X8" s="20">
        <v>512145</v>
      </c>
      <c r="Y8" s="20">
        <v>-510157</v>
      </c>
      <c r="Z8" s="21">
        <v>-99.611828681330479</v>
      </c>
      <c r="AA8" s="22">
        <v>2048585</v>
      </c>
    </row>
    <row r="9" spans="1:27" x14ac:dyDescent="0.25">
      <c r="A9" s="23" t="s">
        <v>37</v>
      </c>
      <c r="B9" s="17" t="s">
        <v>6</v>
      </c>
      <c r="C9" s="18">
        <v>5590600</v>
      </c>
      <c r="D9" s="18"/>
      <c r="E9" s="19">
        <v>152724508</v>
      </c>
      <c r="F9" s="20">
        <v>152724508</v>
      </c>
      <c r="G9" s="20">
        <v>79485990</v>
      </c>
      <c r="H9" s="20">
        <v>13456080</v>
      </c>
      <c r="I9" s="20">
        <v>395863</v>
      </c>
      <c r="J9" s="20">
        <v>93337933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93337933</v>
      </c>
      <c r="X9" s="20">
        <v>40806341</v>
      </c>
      <c r="Y9" s="20">
        <v>52531592</v>
      </c>
      <c r="Z9" s="21">
        <v>128.73389456800354</v>
      </c>
      <c r="AA9" s="22">
        <v>152724508</v>
      </c>
    </row>
    <row r="10" spans="1:27" x14ac:dyDescent="0.25">
      <c r="A10" s="23" t="s">
        <v>38</v>
      </c>
      <c r="B10" s="17" t="s">
        <v>6</v>
      </c>
      <c r="C10" s="18">
        <v>117354000</v>
      </c>
      <c r="D10" s="18"/>
      <c r="E10" s="19">
        <v>212870376</v>
      </c>
      <c r="F10" s="20">
        <v>212870376</v>
      </c>
      <c r="G10" s="20">
        <v>40675000</v>
      </c>
      <c r="H10" s="20"/>
      <c r="I10" s="20">
        <v>23251254</v>
      </c>
      <c r="J10" s="20">
        <v>63926254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63926254</v>
      </c>
      <c r="X10" s="20">
        <v>57770675</v>
      </c>
      <c r="Y10" s="20">
        <v>6155579</v>
      </c>
      <c r="Z10" s="21">
        <v>10.655196602774678</v>
      </c>
      <c r="AA10" s="22">
        <v>212870376</v>
      </c>
    </row>
    <row r="11" spans="1:27" x14ac:dyDescent="0.25">
      <c r="A11" s="23" t="s">
        <v>39</v>
      </c>
      <c r="B11" s="17" t="s">
        <v>32</v>
      </c>
      <c r="C11" s="18">
        <v>31375710</v>
      </c>
      <c r="D11" s="18"/>
      <c r="E11" s="19"/>
      <c r="F11" s="20"/>
      <c r="G11" s="20">
        <v>-34724187</v>
      </c>
      <c r="H11" s="20"/>
      <c r="I11" s="20">
        <v>3348477</v>
      </c>
      <c r="J11" s="20">
        <v>-31375710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-31375710</v>
      </c>
      <c r="X11" s="20"/>
      <c r="Y11" s="20">
        <v>-31375710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-13195410092</v>
      </c>
      <c r="D14" s="18"/>
      <c r="E14" s="19">
        <v>-22937068221</v>
      </c>
      <c r="F14" s="20">
        <v>-22937137668</v>
      </c>
      <c r="G14" s="20">
        <v>-1236302194</v>
      </c>
      <c r="H14" s="20">
        <v>-1731090641</v>
      </c>
      <c r="I14" s="20">
        <v>-267045606</v>
      </c>
      <c r="J14" s="20">
        <v>-3234438441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-3234438441</v>
      </c>
      <c r="X14" s="20">
        <v>-5815995275</v>
      </c>
      <c r="Y14" s="20">
        <v>2581556834</v>
      </c>
      <c r="Z14" s="21">
        <v>-44.387189327625443</v>
      </c>
      <c r="AA14" s="22">
        <v>-22937137668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-938700836</v>
      </c>
      <c r="F15" s="20">
        <v>-938700836</v>
      </c>
      <c r="G15" s="20"/>
      <c r="H15" s="20">
        <v>-13509869</v>
      </c>
      <c r="I15" s="20"/>
      <c r="J15" s="20">
        <v>-13509869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-13509869</v>
      </c>
      <c r="X15" s="20">
        <v>-234675210</v>
      </c>
      <c r="Y15" s="20">
        <v>221165341</v>
      </c>
      <c r="Z15" s="21">
        <v>-94.243163135978449</v>
      </c>
      <c r="AA15" s="22">
        <v>-938700836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-961029801</v>
      </c>
      <c r="F16" s="20">
        <v>-961029801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-240257460</v>
      </c>
      <c r="Y16" s="20">
        <v>240257460</v>
      </c>
      <c r="Z16" s="21">
        <v>-100</v>
      </c>
      <c r="AA16" s="22">
        <v>-961029801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-12432880714</v>
      </c>
      <c r="D17" s="26">
        <f>SUM(D6:D16)</f>
        <v>0</v>
      </c>
      <c r="E17" s="27">
        <f t="shared" si="0"/>
        <v>-5551839054</v>
      </c>
      <c r="F17" s="28">
        <f t="shared" si="0"/>
        <v>-5523352601</v>
      </c>
      <c r="G17" s="28">
        <f t="shared" si="0"/>
        <v>-994690105</v>
      </c>
      <c r="H17" s="28">
        <f t="shared" si="0"/>
        <v>-1544425346</v>
      </c>
      <c r="I17" s="28">
        <f t="shared" si="0"/>
        <v>-409110526</v>
      </c>
      <c r="J17" s="28">
        <f t="shared" si="0"/>
        <v>-2948225977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-2948225977</v>
      </c>
      <c r="X17" s="28">
        <f t="shared" si="0"/>
        <v>-1634268658</v>
      </c>
      <c r="Y17" s="28">
        <f t="shared" si="0"/>
        <v>-1313957319</v>
      </c>
      <c r="Z17" s="29">
        <f>+IF(X17&lt;&gt;0,+(Y17/X17)*100,0)</f>
        <v>80.400325403535945</v>
      </c>
      <c r="AA17" s="30">
        <f>SUM(AA6:AA16)</f>
        <v>-5523352601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-146032642</v>
      </c>
      <c r="D26" s="18"/>
      <c r="E26" s="19">
        <v>-377636826</v>
      </c>
      <c r="F26" s="20">
        <v>-377636826</v>
      </c>
      <c r="G26" s="20">
        <v>24861081</v>
      </c>
      <c r="H26" s="20">
        <v>-3069833</v>
      </c>
      <c r="I26" s="20">
        <v>-53842948</v>
      </c>
      <c r="J26" s="20">
        <v>-32051700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-32051700</v>
      </c>
      <c r="X26" s="20">
        <v>-54506718</v>
      </c>
      <c r="Y26" s="20">
        <v>22455018</v>
      </c>
      <c r="Z26" s="21">
        <v>-41.196789724158407</v>
      </c>
      <c r="AA26" s="22">
        <v>-377636826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-146032642</v>
      </c>
      <c r="D27" s="26">
        <f>SUM(D21:D26)</f>
        <v>0</v>
      </c>
      <c r="E27" s="27">
        <f t="shared" si="1"/>
        <v>-377636826</v>
      </c>
      <c r="F27" s="28">
        <f t="shared" si="1"/>
        <v>-377636826</v>
      </c>
      <c r="G27" s="28">
        <f t="shared" si="1"/>
        <v>24861081</v>
      </c>
      <c r="H27" s="28">
        <f t="shared" si="1"/>
        <v>-3069833</v>
      </c>
      <c r="I27" s="28">
        <f t="shared" si="1"/>
        <v>-53842948</v>
      </c>
      <c r="J27" s="28">
        <f t="shared" si="1"/>
        <v>-32051700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-32051700</v>
      </c>
      <c r="X27" s="28">
        <f t="shared" si="1"/>
        <v>-54506718</v>
      </c>
      <c r="Y27" s="28">
        <f t="shared" si="1"/>
        <v>22455018</v>
      </c>
      <c r="Z27" s="29">
        <f>+IF(X27&lt;&gt;0,+(Y27/X27)*100,0)</f>
        <v>-41.196789724158407</v>
      </c>
      <c r="AA27" s="30">
        <f>SUM(AA21:AA26)</f>
        <v>-377636826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1134975</v>
      </c>
      <c r="D33" s="18"/>
      <c r="E33" s="19"/>
      <c r="F33" s="20"/>
      <c r="G33" s="20">
        <v>247681</v>
      </c>
      <c r="H33" s="36">
        <v>416809</v>
      </c>
      <c r="I33" s="36">
        <v>20694611</v>
      </c>
      <c r="J33" s="36">
        <v>21359101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21359101</v>
      </c>
      <c r="X33" s="36"/>
      <c r="Y33" s="20">
        <v>21359101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1134975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247681</v>
      </c>
      <c r="H36" s="28">
        <f t="shared" si="2"/>
        <v>416809</v>
      </c>
      <c r="I36" s="28">
        <f t="shared" si="2"/>
        <v>20694611</v>
      </c>
      <c r="J36" s="28">
        <f t="shared" si="2"/>
        <v>21359101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21359101</v>
      </c>
      <c r="X36" s="28">
        <f t="shared" si="2"/>
        <v>0</v>
      </c>
      <c r="Y36" s="28">
        <f t="shared" si="2"/>
        <v>21359101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-12577778381</v>
      </c>
      <c r="D38" s="32">
        <f>+D17+D27+D36</f>
        <v>0</v>
      </c>
      <c r="E38" s="33">
        <f t="shared" si="3"/>
        <v>-5929475880</v>
      </c>
      <c r="F38" s="2">
        <f t="shared" si="3"/>
        <v>-5900989427</v>
      </c>
      <c r="G38" s="2">
        <f t="shared" si="3"/>
        <v>-969581343</v>
      </c>
      <c r="H38" s="2">
        <f t="shared" si="3"/>
        <v>-1547078370</v>
      </c>
      <c r="I38" s="2">
        <f t="shared" si="3"/>
        <v>-442258863</v>
      </c>
      <c r="J38" s="2">
        <f t="shared" si="3"/>
        <v>-2958918576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-2958918576</v>
      </c>
      <c r="X38" s="2">
        <f t="shared" si="3"/>
        <v>-1688775376</v>
      </c>
      <c r="Y38" s="2">
        <f t="shared" si="3"/>
        <v>-1270143200</v>
      </c>
      <c r="Z38" s="34">
        <f>+IF(X38&lt;&gt;0,+(Y38/X38)*100,0)</f>
        <v>75.210902411926213</v>
      </c>
      <c r="AA38" s="35">
        <f>+AA17+AA27+AA36</f>
        <v>-5900989427</v>
      </c>
    </row>
    <row r="39" spans="1:27" x14ac:dyDescent="0.25">
      <c r="A39" s="23" t="s">
        <v>60</v>
      </c>
      <c r="B39" s="17"/>
      <c r="C39" s="32">
        <v>-393380277</v>
      </c>
      <c r="D39" s="32"/>
      <c r="E39" s="33"/>
      <c r="F39" s="2"/>
      <c r="G39" s="2">
        <v>-1288985973</v>
      </c>
      <c r="H39" s="2">
        <f>+G40+H60</f>
        <v>-2510865396</v>
      </c>
      <c r="I39" s="2">
        <f>+H40+I60</f>
        <v>-4214668931</v>
      </c>
      <c r="J39" s="2">
        <f>+G39</f>
        <v>-1288985973</v>
      </c>
      <c r="K39" s="2">
        <f>+I40+K60</f>
        <v>-4656927794</v>
      </c>
      <c r="L39" s="2">
        <f>+K40+L60</f>
        <v>-4656927794</v>
      </c>
      <c r="M39" s="2">
        <f>+L40+M60</f>
        <v>-4656927794</v>
      </c>
      <c r="N39" s="2">
        <f>+K39</f>
        <v>-4656927794</v>
      </c>
      <c r="O39" s="2">
        <f>+M40+O60</f>
        <v>-4656927794</v>
      </c>
      <c r="P39" s="2">
        <f>+O40+P60</f>
        <v>-4656927794</v>
      </c>
      <c r="Q39" s="2">
        <f>+P40+Q60</f>
        <v>-4656927794</v>
      </c>
      <c r="R39" s="2">
        <f>+O39</f>
        <v>-4656927794</v>
      </c>
      <c r="S39" s="2">
        <f>+Q40+S60</f>
        <v>-4656927794</v>
      </c>
      <c r="T39" s="2">
        <f>+S40+T60</f>
        <v>-4656927794</v>
      </c>
      <c r="U39" s="2">
        <f>+T40+U60</f>
        <v>-4656927794</v>
      </c>
      <c r="V39" s="2">
        <f>+S39</f>
        <v>-4656927794</v>
      </c>
      <c r="W39" s="2">
        <f>+G39</f>
        <v>-1288985973</v>
      </c>
      <c r="X39" s="2"/>
      <c r="Y39" s="2">
        <f>+W39-X39</f>
        <v>-1288985973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-12971158658</v>
      </c>
      <c r="D40" s="43">
        <f t="shared" ref="D40:AA40" si="4">+D38+D39</f>
        <v>0</v>
      </c>
      <c r="E40" s="44">
        <f t="shared" si="4"/>
        <v>-5929475880</v>
      </c>
      <c r="F40" s="45">
        <f t="shared" si="4"/>
        <v>-5900989427</v>
      </c>
      <c r="G40" s="45">
        <f t="shared" si="4"/>
        <v>-2258567316</v>
      </c>
      <c r="H40" s="45">
        <f t="shared" si="4"/>
        <v>-4057943766</v>
      </c>
      <c r="I40" s="45">
        <f t="shared" si="4"/>
        <v>-4656927794</v>
      </c>
      <c r="J40" s="45">
        <f>+I40</f>
        <v>-4656927794</v>
      </c>
      <c r="K40" s="45">
        <f t="shared" si="4"/>
        <v>-4656927794</v>
      </c>
      <c r="L40" s="45">
        <f t="shared" si="4"/>
        <v>-4656927794</v>
      </c>
      <c r="M40" s="45">
        <f t="shared" si="4"/>
        <v>-4656927794</v>
      </c>
      <c r="N40" s="45">
        <f>+M40</f>
        <v>-4656927794</v>
      </c>
      <c r="O40" s="45">
        <f t="shared" si="4"/>
        <v>-4656927794</v>
      </c>
      <c r="P40" s="45">
        <f t="shared" si="4"/>
        <v>-4656927794</v>
      </c>
      <c r="Q40" s="45">
        <f t="shared" si="4"/>
        <v>-4656927794</v>
      </c>
      <c r="R40" s="45">
        <f>+Q40</f>
        <v>-4656927794</v>
      </c>
      <c r="S40" s="45">
        <f t="shared" si="4"/>
        <v>-4656927794</v>
      </c>
      <c r="T40" s="45">
        <f t="shared" si="4"/>
        <v>-4656927794</v>
      </c>
      <c r="U40" s="45">
        <f t="shared" si="4"/>
        <v>-4656927794</v>
      </c>
      <c r="V40" s="45">
        <f>+U40</f>
        <v>-4656927794</v>
      </c>
      <c r="W40" s="45">
        <f>+V40</f>
        <v>-4656927794</v>
      </c>
      <c r="X40" s="45">
        <f t="shared" si="4"/>
        <v>-1688775376</v>
      </c>
      <c r="Y40" s="45">
        <f t="shared" si="4"/>
        <v>-2559129173</v>
      </c>
      <c r="Z40" s="46">
        <f>+IF(X40&lt;&gt;0,+(Y40/X40)*100,0)</f>
        <v>151.53757032279231</v>
      </c>
      <c r="AA40" s="47">
        <f t="shared" si="4"/>
        <v>-5900989427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-1288985973</v>
      </c>
      <c r="H60">
        <v>-252298080</v>
      </c>
      <c r="I60">
        <v>-156725165</v>
      </c>
      <c r="J60">
        <v>-1288985973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3FF0FD-6D87-47CE-9E71-A5B3383B0B01}"/>
</file>

<file path=customXml/itemProps2.xml><?xml version="1.0" encoding="utf-8"?>
<ds:datastoreItem xmlns:ds="http://schemas.openxmlformats.org/officeDocument/2006/customXml" ds:itemID="{2BC2EC1C-07EF-40A9-9F2B-CD5AA18EA52F}"/>
</file>

<file path=customXml/itemProps3.xml><?xml version="1.0" encoding="utf-8"?>
<ds:datastoreItem xmlns:ds="http://schemas.openxmlformats.org/officeDocument/2006/customXml" ds:itemID="{BA284710-02F8-4572-8323-835F6E7838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2025-11-11T13:56:10Z</dcterms:created>
  <dcterms:modified xsi:type="dcterms:W3CDTF">2025-11-11T13:56:42Z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